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mc:AlternateContent xmlns:mc="http://schemas.openxmlformats.org/markup-compatibility/2006">
    <mc:Choice Requires="x15">
      <x15ac:absPath xmlns:x15ac="http://schemas.microsoft.com/office/spreadsheetml/2010/11/ac" url="S:\2017\1710_skolka_Dolany\_rozpocty_odhady\_rozpocet_nad_DPS\"/>
    </mc:Choice>
  </mc:AlternateContent>
  <xr:revisionPtr revIDLastSave="0" documentId="13_ncr:1_{3631A5F8-E6EE-4B78-8787-18624FE739D5}" xr6:coauthVersionLast="45" xr6:coauthVersionMax="45" xr10:uidLastSave="{00000000-0000-0000-0000-000000000000}"/>
  <bookViews>
    <workbookView xWindow="-120" yWindow="-120" windowWidth="29040" windowHeight="17640" xr2:uid="{00000000-000D-0000-FFFF-FFFF00000000}"/>
  </bookViews>
  <sheets>
    <sheet name="Rekapitulace stavby" sheetId="1" r:id="rId1"/>
    <sheet name="01 - Stavební + konstrukč..." sheetId="2" r:id="rId2"/>
    <sheet name="02 - Zdravotně technické ..." sheetId="3" r:id="rId3"/>
    <sheet name="03 - Elektroinstalace" sheetId="4" r:id="rId4"/>
    <sheet name="04 - Vytápění" sheetId="5" r:id="rId5"/>
    <sheet name="Pokyny pro vyplnění" sheetId="6" r:id="rId6"/>
  </sheets>
  <definedNames>
    <definedName name="_xlnm._FilterDatabase" localSheetId="1" hidden="1">'01 - Stavební + konstrukč...'!$C$101:$K$1227</definedName>
    <definedName name="_xlnm._FilterDatabase" localSheetId="2" hidden="1">'02 - Zdravotně technické ...'!$C$81:$K$103</definedName>
    <definedName name="_xlnm._FilterDatabase" localSheetId="3" hidden="1">'03 - Elektroinstalace'!$C$84:$K$210</definedName>
    <definedName name="_xlnm._FilterDatabase" localSheetId="4" hidden="1">'04 - Vytápění'!$C$103:$K$290</definedName>
    <definedName name="_xlnm.Print_Titles" localSheetId="1">'01 - Stavební + konstrukč...'!$101:$101</definedName>
    <definedName name="_xlnm.Print_Titles" localSheetId="2">'02 - Zdravotně technické ...'!$81:$81</definedName>
    <definedName name="_xlnm.Print_Titles" localSheetId="3">'03 - Elektroinstalace'!$84:$84</definedName>
    <definedName name="_xlnm.Print_Titles" localSheetId="4">'04 - Vytápění'!$103:$103</definedName>
    <definedName name="_xlnm.Print_Titles" localSheetId="0">'Rekapitulace stavby'!$49:$49</definedName>
    <definedName name="_xlnm.Print_Area" localSheetId="1">'01 - Stavební + konstrukč...'!$C$4:$J$36,'01 - Stavební + konstrukč...'!$C$42:$J$83,'01 - Stavební + konstrukč...'!$C$89:$K$1227</definedName>
    <definedName name="_xlnm.Print_Area" localSheetId="2">'02 - Zdravotně technické ...'!$C$4:$J$36,'02 - Zdravotně technické ...'!$C$42:$J$63,'02 - Zdravotně technické ...'!$C$69:$K$103</definedName>
    <definedName name="_xlnm.Print_Area" localSheetId="3">'03 - Elektroinstalace'!$C$4:$J$36,'03 - Elektroinstalace'!$C$42:$J$66,'03 - Elektroinstalace'!$C$72:$K$210</definedName>
    <definedName name="_xlnm.Print_Area" localSheetId="4">'04 - Vytápění'!$C$4:$J$36,'04 - Vytápění'!$C$42:$J$85,'04 - Vytápění'!$C$91:$K$290</definedName>
    <definedName name="_xlnm.Print_Area" localSheetId="5">'Pokyny pro vyplnění'!$B$2:$K$69,'Pokyny pro vyplnění'!$B$72:$K$116,'Pokyny pro vyplnění'!$B$119:$K$188,'Pokyny pro vyplnění'!$B$196:$K$216</definedName>
    <definedName name="_xlnm.Print_Area" localSheetId="0">'Rekapitulace stavby'!$D$4:$AO$33,'Rekapitulace stavby'!$C$39:$AQ$56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Y55" i="1" l="1"/>
  <c r="AX55" i="1"/>
  <c r="BI290" i="5"/>
  <c r="BH290" i="5"/>
  <c r="BG290" i="5"/>
  <c r="BF290" i="5"/>
  <c r="BE290" i="5"/>
  <c r="T290" i="5"/>
  <c r="R290" i="5"/>
  <c r="P290" i="5"/>
  <c r="BK290" i="5"/>
  <c r="J290" i="5"/>
  <c r="BI289" i="5"/>
  <c r="BH289" i="5"/>
  <c r="BG289" i="5"/>
  <c r="BF289" i="5"/>
  <c r="BE289" i="5"/>
  <c r="T289" i="5"/>
  <c r="R289" i="5"/>
  <c r="P289" i="5"/>
  <c r="BK289" i="5"/>
  <c r="J289" i="5"/>
  <c r="BI288" i="5"/>
  <c r="BH288" i="5"/>
  <c r="BG288" i="5"/>
  <c r="BF288" i="5"/>
  <c r="T288" i="5"/>
  <c r="R288" i="5"/>
  <c r="P288" i="5"/>
  <c r="BK288" i="5"/>
  <c r="J288" i="5"/>
  <c r="BE288" i="5" s="1"/>
  <c r="BI287" i="5"/>
  <c r="BH287" i="5"/>
  <c r="BG287" i="5"/>
  <c r="BF287" i="5"/>
  <c r="BE287" i="5"/>
  <c r="T287" i="5"/>
  <c r="R287" i="5"/>
  <c r="P287" i="5"/>
  <c r="BK287" i="5"/>
  <c r="J287" i="5"/>
  <c r="BI286" i="5"/>
  <c r="BH286" i="5"/>
  <c r="BG286" i="5"/>
  <c r="BF286" i="5"/>
  <c r="BE286" i="5"/>
  <c r="T286" i="5"/>
  <c r="R286" i="5"/>
  <c r="P286" i="5"/>
  <c r="BK286" i="5"/>
  <c r="J286" i="5"/>
  <c r="BI285" i="5"/>
  <c r="BH285" i="5"/>
  <c r="BG285" i="5"/>
  <c r="BF285" i="5"/>
  <c r="BE285" i="5"/>
  <c r="T285" i="5"/>
  <c r="R285" i="5"/>
  <c r="P285" i="5"/>
  <c r="BK285" i="5"/>
  <c r="J285" i="5"/>
  <c r="BI284" i="5"/>
  <c r="BH284" i="5"/>
  <c r="BG284" i="5"/>
  <c r="BF284" i="5"/>
  <c r="T284" i="5"/>
  <c r="R284" i="5"/>
  <c r="P284" i="5"/>
  <c r="BK284" i="5"/>
  <c r="J284" i="5"/>
  <c r="BE284" i="5" s="1"/>
  <c r="BI283" i="5"/>
  <c r="BH283" i="5"/>
  <c r="BG283" i="5"/>
  <c r="BF283" i="5"/>
  <c r="BE283" i="5"/>
  <c r="T283" i="5"/>
  <c r="R283" i="5"/>
  <c r="P283" i="5"/>
  <c r="P282" i="5" s="1"/>
  <c r="BK283" i="5"/>
  <c r="J283" i="5"/>
  <c r="BI281" i="5"/>
  <c r="BH281" i="5"/>
  <c r="BG281" i="5"/>
  <c r="BF281" i="5"/>
  <c r="T281" i="5"/>
  <c r="R281" i="5"/>
  <c r="P281" i="5"/>
  <c r="BK281" i="5"/>
  <c r="J281" i="5"/>
  <c r="BE281" i="5" s="1"/>
  <c r="BI279" i="5"/>
  <c r="BH279" i="5"/>
  <c r="BG279" i="5"/>
  <c r="BF279" i="5"/>
  <c r="T279" i="5"/>
  <c r="T278" i="5" s="1"/>
  <c r="R279" i="5"/>
  <c r="P279" i="5"/>
  <c r="BK279" i="5"/>
  <c r="BK278" i="5" s="1"/>
  <c r="J278" i="5" s="1"/>
  <c r="J83" i="5" s="1"/>
  <c r="J279" i="5"/>
  <c r="BE279" i="5" s="1"/>
  <c r="BI276" i="5"/>
  <c r="BH276" i="5"/>
  <c r="BG276" i="5"/>
  <c r="BF276" i="5"/>
  <c r="BE276" i="5"/>
  <c r="T276" i="5"/>
  <c r="R276" i="5"/>
  <c r="P276" i="5"/>
  <c r="BK276" i="5"/>
  <c r="J276" i="5"/>
  <c r="BI274" i="5"/>
  <c r="BH274" i="5"/>
  <c r="BG274" i="5"/>
  <c r="BF274" i="5"/>
  <c r="T274" i="5"/>
  <c r="R274" i="5"/>
  <c r="P274" i="5"/>
  <c r="BK274" i="5"/>
  <c r="J274" i="5"/>
  <c r="BE274" i="5" s="1"/>
  <c r="BI272" i="5"/>
  <c r="BH272" i="5"/>
  <c r="BG272" i="5"/>
  <c r="BF272" i="5"/>
  <c r="T272" i="5"/>
  <c r="R272" i="5"/>
  <c r="P272" i="5"/>
  <c r="BK272" i="5"/>
  <c r="J272" i="5"/>
  <c r="BE272" i="5" s="1"/>
  <c r="BI270" i="5"/>
  <c r="BH270" i="5"/>
  <c r="BG270" i="5"/>
  <c r="BF270" i="5"/>
  <c r="BE270" i="5"/>
  <c r="T270" i="5"/>
  <c r="R270" i="5"/>
  <c r="P270" i="5"/>
  <c r="BK270" i="5"/>
  <c r="J270" i="5"/>
  <c r="BI268" i="5"/>
  <c r="BH268" i="5"/>
  <c r="BG268" i="5"/>
  <c r="BF268" i="5"/>
  <c r="BE268" i="5"/>
  <c r="T268" i="5"/>
  <c r="R268" i="5"/>
  <c r="P268" i="5"/>
  <c r="BK268" i="5"/>
  <c r="J268" i="5"/>
  <c r="BI266" i="5"/>
  <c r="BH266" i="5"/>
  <c r="BG266" i="5"/>
  <c r="BF266" i="5"/>
  <c r="T266" i="5"/>
  <c r="R266" i="5"/>
  <c r="P266" i="5"/>
  <c r="BK266" i="5"/>
  <c r="J266" i="5"/>
  <c r="BE266" i="5" s="1"/>
  <c r="BI264" i="5"/>
  <c r="BH264" i="5"/>
  <c r="BG264" i="5"/>
  <c r="BF264" i="5"/>
  <c r="BE264" i="5"/>
  <c r="T264" i="5"/>
  <c r="R264" i="5"/>
  <c r="P264" i="5"/>
  <c r="BK264" i="5"/>
  <c r="J264" i="5"/>
  <c r="BI262" i="5"/>
  <c r="BH262" i="5"/>
  <c r="BG262" i="5"/>
  <c r="BF262" i="5"/>
  <c r="BE262" i="5"/>
  <c r="T262" i="5"/>
  <c r="R262" i="5"/>
  <c r="P262" i="5"/>
  <c r="BK262" i="5"/>
  <c r="J262" i="5"/>
  <c r="BI260" i="5"/>
  <c r="BH260" i="5"/>
  <c r="BG260" i="5"/>
  <c r="BF260" i="5"/>
  <c r="BE260" i="5"/>
  <c r="T260" i="5"/>
  <c r="R260" i="5"/>
  <c r="P260" i="5"/>
  <c r="BK260" i="5"/>
  <c r="J260" i="5"/>
  <c r="BI257" i="5"/>
  <c r="BH257" i="5"/>
  <c r="BG257" i="5"/>
  <c r="BF257" i="5"/>
  <c r="T257" i="5"/>
  <c r="R257" i="5"/>
  <c r="P257" i="5"/>
  <c r="BK257" i="5"/>
  <c r="J257" i="5"/>
  <c r="BE257" i="5" s="1"/>
  <c r="BI255" i="5"/>
  <c r="BH255" i="5"/>
  <c r="BG255" i="5"/>
  <c r="BF255" i="5"/>
  <c r="T255" i="5"/>
  <c r="R255" i="5"/>
  <c r="R254" i="5" s="1"/>
  <c r="P255" i="5"/>
  <c r="BK255" i="5"/>
  <c r="BK254" i="5" s="1"/>
  <c r="J254" i="5" s="1"/>
  <c r="J81" i="5" s="1"/>
  <c r="J255" i="5"/>
  <c r="BE255" i="5" s="1"/>
  <c r="BI252" i="5"/>
  <c r="BH252" i="5"/>
  <c r="BG252" i="5"/>
  <c r="BF252" i="5"/>
  <c r="BE252" i="5"/>
  <c r="T252" i="5"/>
  <c r="R252" i="5"/>
  <c r="P252" i="5"/>
  <c r="BK252" i="5"/>
  <c r="J252" i="5"/>
  <c r="BI250" i="5"/>
  <c r="BH250" i="5"/>
  <c r="BG250" i="5"/>
  <c r="BF250" i="5"/>
  <c r="BE250" i="5"/>
  <c r="T250" i="5"/>
  <c r="T249" i="5" s="1"/>
  <c r="R250" i="5"/>
  <c r="P250" i="5"/>
  <c r="BK250" i="5"/>
  <c r="BK249" i="5" s="1"/>
  <c r="J249" i="5" s="1"/>
  <c r="J80" i="5" s="1"/>
  <c r="J250" i="5"/>
  <c r="BI247" i="5"/>
  <c r="BH247" i="5"/>
  <c r="BG247" i="5"/>
  <c r="BF247" i="5"/>
  <c r="T247" i="5"/>
  <c r="R247" i="5"/>
  <c r="P247" i="5"/>
  <c r="BK247" i="5"/>
  <c r="J247" i="5"/>
  <c r="BE247" i="5" s="1"/>
  <c r="BI245" i="5"/>
  <c r="BH245" i="5"/>
  <c r="BG245" i="5"/>
  <c r="BF245" i="5"/>
  <c r="T245" i="5"/>
  <c r="R245" i="5"/>
  <c r="P245" i="5"/>
  <c r="BK245" i="5"/>
  <c r="J245" i="5"/>
  <c r="BE245" i="5" s="1"/>
  <c r="BI243" i="5"/>
  <c r="BH243" i="5"/>
  <c r="BG243" i="5"/>
  <c r="BF243" i="5"/>
  <c r="T243" i="5"/>
  <c r="R243" i="5"/>
  <c r="P243" i="5"/>
  <c r="BK243" i="5"/>
  <c r="J243" i="5"/>
  <c r="BE243" i="5" s="1"/>
  <c r="BI241" i="5"/>
  <c r="BH241" i="5"/>
  <c r="BG241" i="5"/>
  <c r="BF241" i="5"/>
  <c r="T241" i="5"/>
  <c r="R241" i="5"/>
  <c r="P241" i="5"/>
  <c r="BK241" i="5"/>
  <c r="BK240" i="5" s="1"/>
  <c r="J240" i="5" s="1"/>
  <c r="J79" i="5" s="1"/>
  <c r="J241" i="5"/>
  <c r="BE241" i="5" s="1"/>
  <c r="BI238" i="5"/>
  <c r="BH238" i="5"/>
  <c r="BG238" i="5"/>
  <c r="BF238" i="5"/>
  <c r="BE238" i="5"/>
  <c r="T238" i="5"/>
  <c r="R238" i="5"/>
  <c r="P238" i="5"/>
  <c r="BK238" i="5"/>
  <c r="J238" i="5"/>
  <c r="BI236" i="5"/>
  <c r="BH236" i="5"/>
  <c r="BG236" i="5"/>
  <c r="BF236" i="5"/>
  <c r="BE236" i="5"/>
  <c r="T236" i="5"/>
  <c r="R236" i="5"/>
  <c r="P236" i="5"/>
  <c r="BK236" i="5"/>
  <c r="J236" i="5"/>
  <c r="BI234" i="5"/>
  <c r="BH234" i="5"/>
  <c r="BG234" i="5"/>
  <c r="BF234" i="5"/>
  <c r="BE234" i="5"/>
  <c r="T234" i="5"/>
  <c r="R234" i="5"/>
  <c r="P234" i="5"/>
  <c r="BK234" i="5"/>
  <c r="J234" i="5"/>
  <c r="BI232" i="5"/>
  <c r="BH232" i="5"/>
  <c r="BG232" i="5"/>
  <c r="BF232" i="5"/>
  <c r="T232" i="5"/>
  <c r="R232" i="5"/>
  <c r="P232" i="5"/>
  <c r="BK232" i="5"/>
  <c r="J232" i="5"/>
  <c r="BE232" i="5" s="1"/>
  <c r="BI230" i="5"/>
  <c r="BH230" i="5"/>
  <c r="BG230" i="5"/>
  <c r="BF230" i="5"/>
  <c r="BE230" i="5"/>
  <c r="T230" i="5"/>
  <c r="R230" i="5"/>
  <c r="R229" i="5" s="1"/>
  <c r="P230" i="5"/>
  <c r="P229" i="5" s="1"/>
  <c r="BK230" i="5"/>
  <c r="J230" i="5"/>
  <c r="BI226" i="5"/>
  <c r="BH226" i="5"/>
  <c r="BG226" i="5"/>
  <c r="BF226" i="5"/>
  <c r="BE226" i="5"/>
  <c r="T226" i="5"/>
  <c r="R226" i="5"/>
  <c r="P226" i="5"/>
  <c r="BK226" i="5"/>
  <c r="J226" i="5"/>
  <c r="BI224" i="5"/>
  <c r="BH224" i="5"/>
  <c r="BG224" i="5"/>
  <c r="BF224" i="5"/>
  <c r="BE224" i="5"/>
  <c r="T224" i="5"/>
  <c r="R224" i="5"/>
  <c r="P224" i="5"/>
  <c r="BK224" i="5"/>
  <c r="J224" i="5"/>
  <c r="BI222" i="5"/>
  <c r="BH222" i="5"/>
  <c r="BG222" i="5"/>
  <c r="BF222" i="5"/>
  <c r="T222" i="5"/>
  <c r="R222" i="5"/>
  <c r="P222" i="5"/>
  <c r="BK222" i="5"/>
  <c r="J222" i="5"/>
  <c r="BE222" i="5" s="1"/>
  <c r="BI220" i="5"/>
  <c r="BH220" i="5"/>
  <c r="BG220" i="5"/>
  <c r="BF220" i="5"/>
  <c r="BE220" i="5"/>
  <c r="T220" i="5"/>
  <c r="R220" i="5"/>
  <c r="P220" i="5"/>
  <c r="BK220" i="5"/>
  <c r="J220" i="5"/>
  <c r="BI218" i="5"/>
  <c r="BH218" i="5"/>
  <c r="BG218" i="5"/>
  <c r="BF218" i="5"/>
  <c r="BE218" i="5"/>
  <c r="T218" i="5"/>
  <c r="R218" i="5"/>
  <c r="P218" i="5"/>
  <c r="BK218" i="5"/>
  <c r="J218" i="5"/>
  <c r="BI216" i="5"/>
  <c r="BH216" i="5"/>
  <c r="BG216" i="5"/>
  <c r="BF216" i="5"/>
  <c r="BE216" i="5"/>
  <c r="T216" i="5"/>
  <c r="R216" i="5"/>
  <c r="P216" i="5"/>
  <c r="BK216" i="5"/>
  <c r="J216" i="5"/>
  <c r="BI214" i="5"/>
  <c r="BH214" i="5"/>
  <c r="BG214" i="5"/>
  <c r="BF214" i="5"/>
  <c r="T214" i="5"/>
  <c r="R214" i="5"/>
  <c r="P214" i="5"/>
  <c r="BK214" i="5"/>
  <c r="J214" i="5"/>
  <c r="BE214" i="5" s="1"/>
  <c r="BI212" i="5"/>
  <c r="BH212" i="5"/>
  <c r="BG212" i="5"/>
  <c r="BF212" i="5"/>
  <c r="BE212" i="5"/>
  <c r="T212" i="5"/>
  <c r="R212" i="5"/>
  <c r="P212" i="5"/>
  <c r="BK212" i="5"/>
  <c r="J212" i="5"/>
  <c r="BI210" i="5"/>
  <c r="BH210" i="5"/>
  <c r="BG210" i="5"/>
  <c r="BF210" i="5"/>
  <c r="BE210" i="5"/>
  <c r="T210" i="5"/>
  <c r="T209" i="5" s="1"/>
  <c r="R210" i="5"/>
  <c r="P210" i="5"/>
  <c r="BK210" i="5"/>
  <c r="J210" i="5"/>
  <c r="BI207" i="5"/>
  <c r="BH207" i="5"/>
  <c r="BG207" i="5"/>
  <c r="BF207" i="5"/>
  <c r="T207" i="5"/>
  <c r="R207" i="5"/>
  <c r="P207" i="5"/>
  <c r="BK207" i="5"/>
  <c r="J207" i="5"/>
  <c r="BE207" i="5" s="1"/>
  <c r="BI205" i="5"/>
  <c r="BH205" i="5"/>
  <c r="BG205" i="5"/>
  <c r="BF205" i="5"/>
  <c r="T205" i="5"/>
  <c r="R205" i="5"/>
  <c r="P205" i="5"/>
  <c r="BK205" i="5"/>
  <c r="J205" i="5"/>
  <c r="BE205" i="5" s="1"/>
  <c r="BI203" i="5"/>
  <c r="BH203" i="5"/>
  <c r="BG203" i="5"/>
  <c r="BF203" i="5"/>
  <c r="T203" i="5"/>
  <c r="R203" i="5"/>
  <c r="P203" i="5"/>
  <c r="BK203" i="5"/>
  <c r="J203" i="5"/>
  <c r="BE203" i="5" s="1"/>
  <c r="BI201" i="5"/>
  <c r="BH201" i="5"/>
  <c r="BG201" i="5"/>
  <c r="BF201" i="5"/>
  <c r="T201" i="5"/>
  <c r="R201" i="5"/>
  <c r="P201" i="5"/>
  <c r="BK201" i="5"/>
  <c r="J201" i="5"/>
  <c r="BE201" i="5" s="1"/>
  <c r="BI199" i="5"/>
  <c r="BH199" i="5"/>
  <c r="BG199" i="5"/>
  <c r="BF199" i="5"/>
  <c r="T199" i="5"/>
  <c r="R199" i="5"/>
  <c r="P199" i="5"/>
  <c r="BK199" i="5"/>
  <c r="J199" i="5"/>
  <c r="BE199" i="5" s="1"/>
  <c r="BI197" i="5"/>
  <c r="BH197" i="5"/>
  <c r="BG197" i="5"/>
  <c r="BF197" i="5"/>
  <c r="T197" i="5"/>
  <c r="R197" i="5"/>
  <c r="R196" i="5" s="1"/>
  <c r="P197" i="5"/>
  <c r="P196" i="5" s="1"/>
  <c r="BK197" i="5"/>
  <c r="J197" i="5"/>
  <c r="BE197" i="5" s="1"/>
  <c r="BI194" i="5"/>
  <c r="BH194" i="5"/>
  <c r="BG194" i="5"/>
  <c r="BF194" i="5"/>
  <c r="BE194" i="5"/>
  <c r="T194" i="5"/>
  <c r="R194" i="5"/>
  <c r="P194" i="5"/>
  <c r="BK194" i="5"/>
  <c r="J194" i="5"/>
  <c r="BI192" i="5"/>
  <c r="BH192" i="5"/>
  <c r="BG192" i="5"/>
  <c r="BF192" i="5"/>
  <c r="BE192" i="5"/>
  <c r="T192" i="5"/>
  <c r="R192" i="5"/>
  <c r="P192" i="5"/>
  <c r="P191" i="5" s="1"/>
  <c r="BK192" i="5"/>
  <c r="J192" i="5"/>
  <c r="BI189" i="5"/>
  <c r="BH189" i="5"/>
  <c r="BG189" i="5"/>
  <c r="BF189" i="5"/>
  <c r="T189" i="5"/>
  <c r="R189" i="5"/>
  <c r="P189" i="5"/>
  <c r="BK189" i="5"/>
  <c r="J189" i="5"/>
  <c r="BE189" i="5" s="1"/>
  <c r="BI187" i="5"/>
  <c r="BH187" i="5"/>
  <c r="BG187" i="5"/>
  <c r="BF187" i="5"/>
  <c r="T187" i="5"/>
  <c r="R187" i="5"/>
  <c r="R186" i="5" s="1"/>
  <c r="P187" i="5"/>
  <c r="BK187" i="5"/>
  <c r="BK186" i="5" s="1"/>
  <c r="J186" i="5" s="1"/>
  <c r="J73" i="5" s="1"/>
  <c r="J187" i="5"/>
  <c r="BE187" i="5" s="1"/>
  <c r="BI184" i="5"/>
  <c r="BH184" i="5"/>
  <c r="BG184" i="5"/>
  <c r="BF184" i="5"/>
  <c r="BE184" i="5"/>
  <c r="T184" i="5"/>
  <c r="R184" i="5"/>
  <c r="P184" i="5"/>
  <c r="BK184" i="5"/>
  <c r="J184" i="5"/>
  <c r="BI182" i="5"/>
  <c r="BH182" i="5"/>
  <c r="BG182" i="5"/>
  <c r="BF182" i="5"/>
  <c r="BE182" i="5"/>
  <c r="T182" i="5"/>
  <c r="R182" i="5"/>
  <c r="P182" i="5"/>
  <c r="BK182" i="5"/>
  <c r="J182" i="5"/>
  <c r="BI180" i="5"/>
  <c r="BH180" i="5"/>
  <c r="BG180" i="5"/>
  <c r="BF180" i="5"/>
  <c r="BE180" i="5"/>
  <c r="T180" i="5"/>
  <c r="R180" i="5"/>
  <c r="P180" i="5"/>
  <c r="BK180" i="5"/>
  <c r="J180" i="5"/>
  <c r="BI178" i="5"/>
  <c r="BH178" i="5"/>
  <c r="BG178" i="5"/>
  <c r="BF178" i="5"/>
  <c r="T178" i="5"/>
  <c r="R178" i="5"/>
  <c r="P178" i="5"/>
  <c r="BK178" i="5"/>
  <c r="J178" i="5"/>
  <c r="BE178" i="5" s="1"/>
  <c r="BI176" i="5"/>
  <c r="BH176" i="5"/>
  <c r="BG176" i="5"/>
  <c r="BF176" i="5"/>
  <c r="BE176" i="5"/>
  <c r="T176" i="5"/>
  <c r="R176" i="5"/>
  <c r="P176" i="5"/>
  <c r="BK176" i="5"/>
  <c r="J176" i="5"/>
  <c r="BI174" i="5"/>
  <c r="BH174" i="5"/>
  <c r="BG174" i="5"/>
  <c r="BF174" i="5"/>
  <c r="BE174" i="5"/>
  <c r="T174" i="5"/>
  <c r="R174" i="5"/>
  <c r="P174" i="5"/>
  <c r="BK174" i="5"/>
  <c r="J174" i="5"/>
  <c r="BI172" i="5"/>
  <c r="BH172" i="5"/>
  <c r="BG172" i="5"/>
  <c r="BF172" i="5"/>
  <c r="BE172" i="5"/>
  <c r="T172" i="5"/>
  <c r="R172" i="5"/>
  <c r="P172" i="5"/>
  <c r="BK172" i="5"/>
  <c r="J172" i="5"/>
  <c r="BI168" i="5"/>
  <c r="BH168" i="5"/>
  <c r="BG168" i="5"/>
  <c r="BF168" i="5"/>
  <c r="T168" i="5"/>
  <c r="R168" i="5"/>
  <c r="P168" i="5"/>
  <c r="BK168" i="5"/>
  <c r="J168" i="5"/>
  <c r="BE168" i="5" s="1"/>
  <c r="BI166" i="5"/>
  <c r="BH166" i="5"/>
  <c r="BG166" i="5"/>
  <c r="BF166" i="5"/>
  <c r="BE166" i="5"/>
  <c r="T166" i="5"/>
  <c r="R166" i="5"/>
  <c r="P166" i="5"/>
  <c r="BK166" i="5"/>
  <c r="J166" i="5"/>
  <c r="BI164" i="5"/>
  <c r="BH164" i="5"/>
  <c r="BG164" i="5"/>
  <c r="BF164" i="5"/>
  <c r="BE164" i="5"/>
  <c r="T164" i="5"/>
  <c r="R164" i="5"/>
  <c r="P164" i="5"/>
  <c r="BK164" i="5"/>
  <c r="J164" i="5"/>
  <c r="BI162" i="5"/>
  <c r="BH162" i="5"/>
  <c r="BG162" i="5"/>
  <c r="BF162" i="5"/>
  <c r="BE162" i="5"/>
  <c r="T162" i="5"/>
  <c r="R162" i="5"/>
  <c r="P162" i="5"/>
  <c r="BK162" i="5"/>
  <c r="J162" i="5"/>
  <c r="BI160" i="5"/>
  <c r="BH160" i="5"/>
  <c r="BG160" i="5"/>
  <c r="BF160" i="5"/>
  <c r="T160" i="5"/>
  <c r="R160" i="5"/>
  <c r="P160" i="5"/>
  <c r="BK160" i="5"/>
  <c r="BK159" i="5" s="1"/>
  <c r="J159" i="5" s="1"/>
  <c r="J70" i="5" s="1"/>
  <c r="J160" i="5"/>
  <c r="BE160" i="5" s="1"/>
  <c r="BI158" i="5"/>
  <c r="BH158" i="5"/>
  <c r="BG158" i="5"/>
  <c r="BF158" i="5"/>
  <c r="T158" i="5"/>
  <c r="R158" i="5"/>
  <c r="P158" i="5"/>
  <c r="BK158" i="5"/>
  <c r="J158" i="5"/>
  <c r="BE158" i="5" s="1"/>
  <c r="BI156" i="5"/>
  <c r="BH156" i="5"/>
  <c r="BG156" i="5"/>
  <c r="BF156" i="5"/>
  <c r="T156" i="5"/>
  <c r="R156" i="5"/>
  <c r="P156" i="5"/>
  <c r="BK156" i="5"/>
  <c r="J156" i="5"/>
  <c r="BE156" i="5" s="1"/>
  <c r="BI154" i="5"/>
  <c r="BH154" i="5"/>
  <c r="BG154" i="5"/>
  <c r="BF154" i="5"/>
  <c r="T154" i="5"/>
  <c r="R154" i="5"/>
  <c r="P154" i="5"/>
  <c r="BK154" i="5"/>
  <c r="J154" i="5"/>
  <c r="BE154" i="5" s="1"/>
  <c r="BI152" i="5"/>
  <c r="BH152" i="5"/>
  <c r="BG152" i="5"/>
  <c r="BF152" i="5"/>
  <c r="T152" i="5"/>
  <c r="T151" i="5" s="1"/>
  <c r="R152" i="5"/>
  <c r="P152" i="5"/>
  <c r="BK152" i="5"/>
  <c r="J152" i="5"/>
  <c r="BE152" i="5" s="1"/>
  <c r="BI150" i="5"/>
  <c r="BH150" i="5"/>
  <c r="BG150" i="5"/>
  <c r="BF150" i="5"/>
  <c r="BE150" i="5"/>
  <c r="T150" i="5"/>
  <c r="R150" i="5"/>
  <c r="P150" i="5"/>
  <c r="BK150" i="5"/>
  <c r="J150" i="5"/>
  <c r="BI148" i="5"/>
  <c r="BH148" i="5"/>
  <c r="BG148" i="5"/>
  <c r="BF148" i="5"/>
  <c r="T148" i="5"/>
  <c r="R148" i="5"/>
  <c r="P148" i="5"/>
  <c r="BK148" i="5"/>
  <c r="J148" i="5"/>
  <c r="BE148" i="5" s="1"/>
  <c r="BI146" i="5"/>
  <c r="BH146" i="5"/>
  <c r="BG146" i="5"/>
  <c r="BF146" i="5"/>
  <c r="BE146" i="5"/>
  <c r="T146" i="5"/>
  <c r="R146" i="5"/>
  <c r="R145" i="5" s="1"/>
  <c r="P146" i="5"/>
  <c r="P145" i="5" s="1"/>
  <c r="BK146" i="5"/>
  <c r="J146" i="5"/>
  <c r="BI143" i="5"/>
  <c r="BH143" i="5"/>
  <c r="BG143" i="5"/>
  <c r="BF143" i="5"/>
  <c r="T143" i="5"/>
  <c r="R143" i="5"/>
  <c r="P143" i="5"/>
  <c r="BK143" i="5"/>
  <c r="J143" i="5"/>
  <c r="BE143" i="5" s="1"/>
  <c r="BI141" i="5"/>
  <c r="BH141" i="5"/>
  <c r="BG141" i="5"/>
  <c r="BF141" i="5"/>
  <c r="T141" i="5"/>
  <c r="R141" i="5"/>
  <c r="P141" i="5"/>
  <c r="BK141" i="5"/>
  <c r="J141" i="5"/>
  <c r="BE141" i="5" s="1"/>
  <c r="BI139" i="5"/>
  <c r="BH139" i="5"/>
  <c r="BG139" i="5"/>
  <c r="BF139" i="5"/>
  <c r="T139" i="5"/>
  <c r="R139" i="5"/>
  <c r="P139" i="5"/>
  <c r="BK139" i="5"/>
  <c r="J139" i="5"/>
  <c r="BE139" i="5" s="1"/>
  <c r="BI137" i="5"/>
  <c r="BH137" i="5"/>
  <c r="BG137" i="5"/>
  <c r="BF137" i="5"/>
  <c r="T137" i="5"/>
  <c r="R137" i="5"/>
  <c r="P137" i="5"/>
  <c r="BK137" i="5"/>
  <c r="J137" i="5"/>
  <c r="BE137" i="5" s="1"/>
  <c r="BI135" i="5"/>
  <c r="BH135" i="5"/>
  <c r="BG135" i="5"/>
  <c r="BF135" i="5"/>
  <c r="T135" i="5"/>
  <c r="R135" i="5"/>
  <c r="P135" i="5"/>
  <c r="BK135" i="5"/>
  <c r="J135" i="5"/>
  <c r="BE135" i="5" s="1"/>
  <c r="BI133" i="5"/>
  <c r="BH133" i="5"/>
  <c r="BG133" i="5"/>
  <c r="BF133" i="5"/>
  <c r="T133" i="5"/>
  <c r="T132" i="5" s="1"/>
  <c r="R133" i="5"/>
  <c r="R132" i="5" s="1"/>
  <c r="P133" i="5"/>
  <c r="BK133" i="5"/>
  <c r="J133" i="5"/>
  <c r="BE133" i="5" s="1"/>
  <c r="BI130" i="5"/>
  <c r="BH130" i="5"/>
  <c r="BG130" i="5"/>
  <c r="BF130" i="5"/>
  <c r="T130" i="5"/>
  <c r="R130" i="5"/>
  <c r="P130" i="5"/>
  <c r="BK130" i="5"/>
  <c r="J130" i="5"/>
  <c r="BE130" i="5" s="1"/>
  <c r="BI128" i="5"/>
  <c r="BH128" i="5"/>
  <c r="BG128" i="5"/>
  <c r="BF128" i="5"/>
  <c r="T128" i="5"/>
  <c r="R128" i="5"/>
  <c r="P128" i="5"/>
  <c r="P127" i="5" s="1"/>
  <c r="BK128" i="5"/>
  <c r="J128" i="5"/>
  <c r="BE128" i="5" s="1"/>
  <c r="BI126" i="5"/>
  <c r="BH126" i="5"/>
  <c r="BG126" i="5"/>
  <c r="BF126" i="5"/>
  <c r="T126" i="5"/>
  <c r="R126" i="5"/>
  <c r="P126" i="5"/>
  <c r="BK126" i="5"/>
  <c r="J126" i="5"/>
  <c r="BE126" i="5" s="1"/>
  <c r="BI125" i="5"/>
  <c r="BH125" i="5"/>
  <c r="BG125" i="5"/>
  <c r="BF125" i="5"/>
  <c r="T125" i="5"/>
  <c r="R125" i="5"/>
  <c r="P125" i="5"/>
  <c r="BK125" i="5"/>
  <c r="J125" i="5"/>
  <c r="BE125" i="5" s="1"/>
  <c r="BI123" i="5"/>
  <c r="BH123" i="5"/>
  <c r="BG123" i="5"/>
  <c r="BF123" i="5"/>
  <c r="T123" i="5"/>
  <c r="T122" i="5" s="1"/>
  <c r="R123" i="5"/>
  <c r="R122" i="5" s="1"/>
  <c r="P123" i="5"/>
  <c r="BK123" i="5"/>
  <c r="J123" i="5"/>
  <c r="BE123" i="5" s="1"/>
  <c r="BI120" i="5"/>
  <c r="BH120" i="5"/>
  <c r="BG120" i="5"/>
  <c r="BF120" i="5"/>
  <c r="T120" i="5"/>
  <c r="T119" i="5" s="1"/>
  <c r="R120" i="5"/>
  <c r="R119" i="5" s="1"/>
  <c r="P120" i="5"/>
  <c r="P119" i="5" s="1"/>
  <c r="BK120" i="5"/>
  <c r="BK119" i="5" s="1"/>
  <c r="J119" i="5" s="1"/>
  <c r="J63" i="5" s="1"/>
  <c r="J120" i="5"/>
  <c r="BE120" i="5" s="1"/>
  <c r="BI117" i="5"/>
  <c r="BH117" i="5"/>
  <c r="BG117" i="5"/>
  <c r="BF117" i="5"/>
  <c r="BE117" i="5"/>
  <c r="T117" i="5"/>
  <c r="T116" i="5" s="1"/>
  <c r="R117" i="5"/>
  <c r="R116" i="5" s="1"/>
  <c r="P117" i="5"/>
  <c r="P116" i="5" s="1"/>
  <c r="BK117" i="5"/>
  <c r="BK116" i="5" s="1"/>
  <c r="J116" i="5" s="1"/>
  <c r="J62" i="5" s="1"/>
  <c r="J117" i="5"/>
  <c r="BI114" i="5"/>
  <c r="BH114" i="5"/>
  <c r="BG114" i="5"/>
  <c r="BF114" i="5"/>
  <c r="T114" i="5"/>
  <c r="T113" i="5" s="1"/>
  <c r="R114" i="5"/>
  <c r="R113" i="5" s="1"/>
  <c r="P114" i="5"/>
  <c r="P113" i="5" s="1"/>
  <c r="BK114" i="5"/>
  <c r="BK113" i="5" s="1"/>
  <c r="J113" i="5" s="1"/>
  <c r="J61" i="5" s="1"/>
  <c r="J114" i="5"/>
  <c r="BE114" i="5" s="1"/>
  <c r="BI111" i="5"/>
  <c r="BH111" i="5"/>
  <c r="BG111" i="5"/>
  <c r="BF111" i="5"/>
  <c r="T111" i="5"/>
  <c r="R111" i="5"/>
  <c r="P111" i="5"/>
  <c r="BK111" i="5"/>
  <c r="J111" i="5"/>
  <c r="BE111" i="5" s="1"/>
  <c r="BI109" i="5"/>
  <c r="BH109" i="5"/>
  <c r="BG109" i="5"/>
  <c r="BF109" i="5"/>
  <c r="T109" i="5"/>
  <c r="T108" i="5" s="1"/>
  <c r="R109" i="5"/>
  <c r="R108" i="5" s="1"/>
  <c r="P109" i="5"/>
  <c r="BK109" i="5"/>
  <c r="J109" i="5"/>
  <c r="BE109" i="5" s="1"/>
  <c r="F98" i="5"/>
  <c r="E96" i="5"/>
  <c r="F49" i="5"/>
  <c r="E47" i="5"/>
  <c r="J21" i="5"/>
  <c r="E21" i="5"/>
  <c r="J51" i="5" s="1"/>
  <c r="J20" i="5"/>
  <c r="J18" i="5"/>
  <c r="E18" i="5"/>
  <c r="F52" i="5" s="1"/>
  <c r="J17" i="5"/>
  <c r="J15" i="5"/>
  <c r="E15" i="5"/>
  <c r="F100" i="5" s="1"/>
  <c r="J14" i="5"/>
  <c r="J12" i="5"/>
  <c r="J49" i="5" s="1"/>
  <c r="E7" i="5"/>
  <c r="E45" i="5" s="1"/>
  <c r="AY54" i="1"/>
  <c r="AX54" i="1"/>
  <c r="BI209" i="4"/>
  <c r="BH209" i="4"/>
  <c r="BG209" i="4"/>
  <c r="BF209" i="4"/>
  <c r="T209" i="4"/>
  <c r="R209" i="4"/>
  <c r="P209" i="4"/>
  <c r="BK209" i="4"/>
  <c r="J209" i="4"/>
  <c r="BE209" i="4" s="1"/>
  <c r="BI207" i="4"/>
  <c r="BH207" i="4"/>
  <c r="BG207" i="4"/>
  <c r="BF207" i="4"/>
  <c r="BE207" i="4"/>
  <c r="T207" i="4"/>
  <c r="R207" i="4"/>
  <c r="P207" i="4"/>
  <c r="BK207" i="4"/>
  <c r="J207" i="4"/>
  <c r="BI205" i="4"/>
  <c r="BH205" i="4"/>
  <c r="BG205" i="4"/>
  <c r="BF205" i="4"/>
  <c r="BE205" i="4"/>
  <c r="T205" i="4"/>
  <c r="R205" i="4"/>
  <c r="P205" i="4"/>
  <c r="BK205" i="4"/>
  <c r="J205" i="4"/>
  <c r="BI203" i="4"/>
  <c r="BH203" i="4"/>
  <c r="BG203" i="4"/>
  <c r="BF203" i="4"/>
  <c r="BE203" i="4"/>
  <c r="T203" i="4"/>
  <c r="R203" i="4"/>
  <c r="P203" i="4"/>
  <c r="BK203" i="4"/>
  <c r="J203" i="4"/>
  <c r="BI201" i="4"/>
  <c r="BH201" i="4"/>
  <c r="BG201" i="4"/>
  <c r="BF201" i="4"/>
  <c r="T201" i="4"/>
  <c r="R201" i="4"/>
  <c r="P201" i="4"/>
  <c r="BK201" i="4"/>
  <c r="J201" i="4"/>
  <c r="BE201" i="4" s="1"/>
  <c r="BI199" i="4"/>
  <c r="BH199" i="4"/>
  <c r="BG199" i="4"/>
  <c r="BF199" i="4"/>
  <c r="BE199" i="4"/>
  <c r="T199" i="4"/>
  <c r="R199" i="4"/>
  <c r="P199" i="4"/>
  <c r="BK199" i="4"/>
  <c r="J199" i="4"/>
  <c r="BI197" i="4"/>
  <c r="BH197" i="4"/>
  <c r="BG197" i="4"/>
  <c r="BF197" i="4"/>
  <c r="BE197" i="4"/>
  <c r="T197" i="4"/>
  <c r="T196" i="4" s="1"/>
  <c r="R197" i="4"/>
  <c r="P197" i="4"/>
  <c r="BK197" i="4"/>
  <c r="J197" i="4"/>
  <c r="BI194" i="4"/>
  <c r="BH194" i="4"/>
  <c r="BG194" i="4"/>
  <c r="BF194" i="4"/>
  <c r="T194" i="4"/>
  <c r="R194" i="4"/>
  <c r="P194" i="4"/>
  <c r="BK194" i="4"/>
  <c r="J194" i="4"/>
  <c r="BE194" i="4" s="1"/>
  <c r="BI192" i="4"/>
  <c r="BH192" i="4"/>
  <c r="BG192" i="4"/>
  <c r="BF192" i="4"/>
  <c r="T192" i="4"/>
  <c r="R192" i="4"/>
  <c r="P192" i="4"/>
  <c r="BK192" i="4"/>
  <c r="J192" i="4"/>
  <c r="BE192" i="4" s="1"/>
  <c r="BI190" i="4"/>
  <c r="BH190" i="4"/>
  <c r="BG190" i="4"/>
  <c r="BF190" i="4"/>
  <c r="T190" i="4"/>
  <c r="R190" i="4"/>
  <c r="P190" i="4"/>
  <c r="BK190" i="4"/>
  <c r="J190" i="4"/>
  <c r="BE190" i="4" s="1"/>
  <c r="BI188" i="4"/>
  <c r="BH188" i="4"/>
  <c r="BG188" i="4"/>
  <c r="BF188" i="4"/>
  <c r="T188" i="4"/>
  <c r="R188" i="4"/>
  <c r="P188" i="4"/>
  <c r="BK188" i="4"/>
  <c r="J188" i="4"/>
  <c r="BE188" i="4" s="1"/>
  <c r="BI186" i="4"/>
  <c r="BH186" i="4"/>
  <c r="BG186" i="4"/>
  <c r="BF186" i="4"/>
  <c r="T186" i="4"/>
  <c r="R186" i="4"/>
  <c r="P186" i="4"/>
  <c r="BK186" i="4"/>
  <c r="J186" i="4"/>
  <c r="BE186" i="4" s="1"/>
  <c r="BI184" i="4"/>
  <c r="BH184" i="4"/>
  <c r="BG184" i="4"/>
  <c r="BF184" i="4"/>
  <c r="T184" i="4"/>
  <c r="R184" i="4"/>
  <c r="P184" i="4"/>
  <c r="BK184" i="4"/>
  <c r="J184" i="4"/>
  <c r="BE184" i="4" s="1"/>
  <c r="BI182" i="4"/>
  <c r="BH182" i="4"/>
  <c r="BG182" i="4"/>
  <c r="BF182" i="4"/>
  <c r="T182" i="4"/>
  <c r="R182" i="4"/>
  <c r="P182" i="4"/>
  <c r="BK182" i="4"/>
  <c r="J182" i="4"/>
  <c r="BE182" i="4" s="1"/>
  <c r="BI180" i="4"/>
  <c r="BH180" i="4"/>
  <c r="BG180" i="4"/>
  <c r="BF180" i="4"/>
  <c r="T180" i="4"/>
  <c r="R180" i="4"/>
  <c r="P180" i="4"/>
  <c r="BK180" i="4"/>
  <c r="J180" i="4"/>
  <c r="BE180" i="4" s="1"/>
  <c r="BI178" i="4"/>
  <c r="BH178" i="4"/>
  <c r="BG178" i="4"/>
  <c r="BF178" i="4"/>
  <c r="T178" i="4"/>
  <c r="R178" i="4"/>
  <c r="P178" i="4"/>
  <c r="BK178" i="4"/>
  <c r="J178" i="4"/>
  <c r="BE178" i="4" s="1"/>
  <c r="BI176" i="4"/>
  <c r="BH176" i="4"/>
  <c r="BG176" i="4"/>
  <c r="BF176" i="4"/>
  <c r="T176" i="4"/>
  <c r="R176" i="4"/>
  <c r="P176" i="4"/>
  <c r="BK176" i="4"/>
  <c r="J176" i="4"/>
  <c r="BE176" i="4" s="1"/>
  <c r="BI174" i="4"/>
  <c r="BH174" i="4"/>
  <c r="BG174" i="4"/>
  <c r="BF174" i="4"/>
  <c r="T174" i="4"/>
  <c r="R174" i="4"/>
  <c r="P174" i="4"/>
  <c r="BK174" i="4"/>
  <c r="J174" i="4"/>
  <c r="BE174" i="4" s="1"/>
  <c r="BI172" i="4"/>
  <c r="BH172" i="4"/>
  <c r="BG172" i="4"/>
  <c r="BF172" i="4"/>
  <c r="T172" i="4"/>
  <c r="R172" i="4"/>
  <c r="P172" i="4"/>
  <c r="BK172" i="4"/>
  <c r="J172" i="4"/>
  <c r="BE172" i="4" s="1"/>
  <c r="BI170" i="4"/>
  <c r="BH170" i="4"/>
  <c r="BG170" i="4"/>
  <c r="BF170" i="4"/>
  <c r="T170" i="4"/>
  <c r="R170" i="4"/>
  <c r="P170" i="4"/>
  <c r="BK170" i="4"/>
  <c r="J170" i="4"/>
  <c r="BE170" i="4" s="1"/>
  <c r="BI168" i="4"/>
  <c r="BH168" i="4"/>
  <c r="BG168" i="4"/>
  <c r="BF168" i="4"/>
  <c r="T168" i="4"/>
  <c r="R168" i="4"/>
  <c r="P168" i="4"/>
  <c r="BK168" i="4"/>
  <c r="J168" i="4"/>
  <c r="BE168" i="4" s="1"/>
  <c r="BI166" i="4"/>
  <c r="BH166" i="4"/>
  <c r="BG166" i="4"/>
  <c r="BF166" i="4"/>
  <c r="BE166" i="4"/>
  <c r="T166" i="4"/>
  <c r="R166" i="4"/>
  <c r="P166" i="4"/>
  <c r="BK166" i="4"/>
  <c r="J166" i="4"/>
  <c r="BI164" i="4"/>
  <c r="BH164" i="4"/>
  <c r="BG164" i="4"/>
  <c r="BF164" i="4"/>
  <c r="T164" i="4"/>
  <c r="R164" i="4"/>
  <c r="P164" i="4"/>
  <c r="BK164" i="4"/>
  <c r="J164" i="4"/>
  <c r="BE164" i="4" s="1"/>
  <c r="BI162" i="4"/>
  <c r="BH162" i="4"/>
  <c r="BG162" i="4"/>
  <c r="BF162" i="4"/>
  <c r="T162" i="4"/>
  <c r="R162" i="4"/>
  <c r="P162" i="4"/>
  <c r="BK162" i="4"/>
  <c r="J162" i="4"/>
  <c r="BE162" i="4" s="1"/>
  <c r="BI160" i="4"/>
  <c r="BH160" i="4"/>
  <c r="BG160" i="4"/>
  <c r="BF160" i="4"/>
  <c r="T160" i="4"/>
  <c r="R160" i="4"/>
  <c r="P160" i="4"/>
  <c r="BK160" i="4"/>
  <c r="J160" i="4"/>
  <c r="BE160" i="4" s="1"/>
  <c r="BI158" i="4"/>
  <c r="BH158" i="4"/>
  <c r="BG158" i="4"/>
  <c r="BF158" i="4"/>
  <c r="BE158" i="4"/>
  <c r="T158" i="4"/>
  <c r="R158" i="4"/>
  <c r="P158" i="4"/>
  <c r="BK158" i="4"/>
  <c r="J158" i="4"/>
  <c r="BI155" i="4"/>
  <c r="BH155" i="4"/>
  <c r="BG155" i="4"/>
  <c r="BF155" i="4"/>
  <c r="T155" i="4"/>
  <c r="R155" i="4"/>
  <c r="P155" i="4"/>
  <c r="BK155" i="4"/>
  <c r="J155" i="4"/>
  <c r="BE155" i="4" s="1"/>
  <c r="BI153" i="4"/>
  <c r="BH153" i="4"/>
  <c r="BG153" i="4"/>
  <c r="BF153" i="4"/>
  <c r="T153" i="4"/>
  <c r="R153" i="4"/>
  <c r="P153" i="4"/>
  <c r="BK153" i="4"/>
  <c r="J153" i="4"/>
  <c r="BE153" i="4" s="1"/>
  <c r="BI151" i="4"/>
  <c r="BH151" i="4"/>
  <c r="BG151" i="4"/>
  <c r="BF151" i="4"/>
  <c r="T151" i="4"/>
  <c r="R151" i="4"/>
  <c r="P151" i="4"/>
  <c r="P150" i="4" s="1"/>
  <c r="BK151" i="4"/>
  <c r="BK150" i="4" s="1"/>
  <c r="J150" i="4" s="1"/>
  <c r="J63" i="4" s="1"/>
  <c r="J151" i="4"/>
  <c r="BE151" i="4" s="1"/>
  <c r="BI148" i="4"/>
  <c r="BH148" i="4"/>
  <c r="BG148" i="4"/>
  <c r="BF148" i="4"/>
  <c r="T148" i="4"/>
  <c r="R148" i="4"/>
  <c r="P148" i="4"/>
  <c r="BK148" i="4"/>
  <c r="J148" i="4"/>
  <c r="BE148" i="4" s="1"/>
  <c r="BI146" i="4"/>
  <c r="BH146" i="4"/>
  <c r="BG146" i="4"/>
  <c r="BF146" i="4"/>
  <c r="BE146" i="4"/>
  <c r="T146" i="4"/>
  <c r="R146" i="4"/>
  <c r="P146" i="4"/>
  <c r="BK146" i="4"/>
  <c r="J146" i="4"/>
  <c r="BI144" i="4"/>
  <c r="BH144" i="4"/>
  <c r="BG144" i="4"/>
  <c r="BF144" i="4"/>
  <c r="BE144" i="4"/>
  <c r="T144" i="4"/>
  <c r="R144" i="4"/>
  <c r="P144" i="4"/>
  <c r="BK144" i="4"/>
  <c r="J144" i="4"/>
  <c r="BI142" i="4"/>
  <c r="BH142" i="4"/>
  <c r="BG142" i="4"/>
  <c r="BF142" i="4"/>
  <c r="T142" i="4"/>
  <c r="R142" i="4"/>
  <c r="P142" i="4"/>
  <c r="BK142" i="4"/>
  <c r="J142" i="4"/>
  <c r="BE142" i="4" s="1"/>
  <c r="BI140" i="4"/>
  <c r="BH140" i="4"/>
  <c r="BG140" i="4"/>
  <c r="BF140" i="4"/>
  <c r="T140" i="4"/>
  <c r="R140" i="4"/>
  <c r="P140" i="4"/>
  <c r="BK140" i="4"/>
  <c r="J140" i="4"/>
  <c r="BE140" i="4" s="1"/>
  <c r="BI138" i="4"/>
  <c r="BH138" i="4"/>
  <c r="BG138" i="4"/>
  <c r="BF138" i="4"/>
  <c r="BE138" i="4"/>
  <c r="T138" i="4"/>
  <c r="R138" i="4"/>
  <c r="P138" i="4"/>
  <c r="BK138" i="4"/>
  <c r="J138" i="4"/>
  <c r="BI136" i="4"/>
  <c r="BH136" i="4"/>
  <c r="BG136" i="4"/>
  <c r="BF136" i="4"/>
  <c r="BE136" i="4"/>
  <c r="T136" i="4"/>
  <c r="R136" i="4"/>
  <c r="P136" i="4"/>
  <c r="BK136" i="4"/>
  <c r="J136" i="4"/>
  <c r="BI134" i="4"/>
  <c r="BH134" i="4"/>
  <c r="BG134" i="4"/>
  <c r="BF134" i="4"/>
  <c r="T134" i="4"/>
  <c r="R134" i="4"/>
  <c r="P134" i="4"/>
  <c r="BK134" i="4"/>
  <c r="BK133" i="4" s="1"/>
  <c r="J133" i="4" s="1"/>
  <c r="J62" i="4" s="1"/>
  <c r="J134" i="4"/>
  <c r="BE134" i="4" s="1"/>
  <c r="BI131" i="4"/>
  <c r="BH131" i="4"/>
  <c r="BG131" i="4"/>
  <c r="BF131" i="4"/>
  <c r="T131" i="4"/>
  <c r="R131" i="4"/>
  <c r="P131" i="4"/>
  <c r="BK131" i="4"/>
  <c r="J131" i="4"/>
  <c r="BE131" i="4" s="1"/>
  <c r="BI129" i="4"/>
  <c r="BH129" i="4"/>
  <c r="BG129" i="4"/>
  <c r="BF129" i="4"/>
  <c r="T129" i="4"/>
  <c r="R129" i="4"/>
  <c r="P129" i="4"/>
  <c r="BK129" i="4"/>
  <c r="J129" i="4"/>
  <c r="BE129" i="4" s="1"/>
  <c r="BI127" i="4"/>
  <c r="BH127" i="4"/>
  <c r="BG127" i="4"/>
  <c r="BF127" i="4"/>
  <c r="T127" i="4"/>
  <c r="R127" i="4"/>
  <c r="P127" i="4"/>
  <c r="BK127" i="4"/>
  <c r="J127" i="4"/>
  <c r="BE127" i="4" s="1"/>
  <c r="BI125" i="4"/>
  <c r="BH125" i="4"/>
  <c r="BG125" i="4"/>
  <c r="BF125" i="4"/>
  <c r="T125" i="4"/>
  <c r="R125" i="4"/>
  <c r="P125" i="4"/>
  <c r="BK125" i="4"/>
  <c r="J125" i="4"/>
  <c r="BE125" i="4" s="1"/>
  <c r="BI123" i="4"/>
  <c r="BH123" i="4"/>
  <c r="BG123" i="4"/>
  <c r="BF123" i="4"/>
  <c r="T123" i="4"/>
  <c r="R123" i="4"/>
  <c r="P123" i="4"/>
  <c r="BK123" i="4"/>
  <c r="J123" i="4"/>
  <c r="BE123" i="4" s="1"/>
  <c r="BI121" i="4"/>
  <c r="BH121" i="4"/>
  <c r="BG121" i="4"/>
  <c r="BF121" i="4"/>
  <c r="T121" i="4"/>
  <c r="R121" i="4"/>
  <c r="P121" i="4"/>
  <c r="BK121" i="4"/>
  <c r="J121" i="4"/>
  <c r="BE121" i="4" s="1"/>
  <c r="BI119" i="4"/>
  <c r="BH119" i="4"/>
  <c r="BG119" i="4"/>
  <c r="BF119" i="4"/>
  <c r="T119" i="4"/>
  <c r="R119" i="4"/>
  <c r="P119" i="4"/>
  <c r="BK119" i="4"/>
  <c r="J119" i="4"/>
  <c r="BE119" i="4" s="1"/>
  <c r="BI117" i="4"/>
  <c r="BH117" i="4"/>
  <c r="BG117" i="4"/>
  <c r="BF117" i="4"/>
  <c r="T117" i="4"/>
  <c r="R117" i="4"/>
  <c r="P117" i="4"/>
  <c r="BK117" i="4"/>
  <c r="J117" i="4"/>
  <c r="BE117" i="4" s="1"/>
  <c r="BI115" i="4"/>
  <c r="BH115" i="4"/>
  <c r="BG115" i="4"/>
  <c r="BF115" i="4"/>
  <c r="BE115" i="4"/>
  <c r="T115" i="4"/>
  <c r="R115" i="4"/>
  <c r="P115" i="4"/>
  <c r="BK115" i="4"/>
  <c r="J115" i="4"/>
  <c r="BI113" i="4"/>
  <c r="BH113" i="4"/>
  <c r="BG113" i="4"/>
  <c r="BF113" i="4"/>
  <c r="BE113" i="4"/>
  <c r="T113" i="4"/>
  <c r="R113" i="4"/>
  <c r="P113" i="4"/>
  <c r="BK113" i="4"/>
  <c r="J113" i="4"/>
  <c r="BI111" i="4"/>
  <c r="BH111" i="4"/>
  <c r="BG111" i="4"/>
  <c r="BF111" i="4"/>
  <c r="BE111" i="4"/>
  <c r="T111" i="4"/>
  <c r="R111" i="4"/>
  <c r="P111" i="4"/>
  <c r="BK111" i="4"/>
  <c r="J111" i="4"/>
  <c r="BI109" i="4"/>
  <c r="BH109" i="4"/>
  <c r="BG109" i="4"/>
  <c r="BF109" i="4"/>
  <c r="T109" i="4"/>
  <c r="R109" i="4"/>
  <c r="P109" i="4"/>
  <c r="BK109" i="4"/>
  <c r="J109" i="4"/>
  <c r="BE109" i="4" s="1"/>
  <c r="BI107" i="4"/>
  <c r="BH107" i="4"/>
  <c r="BG107" i="4"/>
  <c r="BF107" i="4"/>
  <c r="BE107" i="4"/>
  <c r="T107" i="4"/>
  <c r="R107" i="4"/>
  <c r="P107" i="4"/>
  <c r="P106" i="4" s="1"/>
  <c r="BK107" i="4"/>
  <c r="J107" i="4"/>
  <c r="BI104" i="4"/>
  <c r="BH104" i="4"/>
  <c r="BG104" i="4"/>
  <c r="BF104" i="4"/>
  <c r="T104" i="4"/>
  <c r="R104" i="4"/>
  <c r="P104" i="4"/>
  <c r="BK104" i="4"/>
  <c r="J104" i="4"/>
  <c r="BE104" i="4" s="1"/>
  <c r="BI102" i="4"/>
  <c r="BH102" i="4"/>
  <c r="BG102" i="4"/>
  <c r="BF102" i="4"/>
  <c r="T102" i="4"/>
  <c r="T101" i="4" s="1"/>
  <c r="R102" i="4"/>
  <c r="P102" i="4"/>
  <c r="BK102" i="4"/>
  <c r="BK101" i="4" s="1"/>
  <c r="J101" i="4" s="1"/>
  <c r="J60" i="4" s="1"/>
  <c r="J102" i="4"/>
  <c r="BE102" i="4" s="1"/>
  <c r="BI99" i="4"/>
  <c r="BH99" i="4"/>
  <c r="BG99" i="4"/>
  <c r="BF99" i="4"/>
  <c r="BE99" i="4"/>
  <c r="T99" i="4"/>
  <c r="R99" i="4"/>
  <c r="P99" i="4"/>
  <c r="BK99" i="4"/>
  <c r="J99" i="4"/>
  <c r="BI97" i="4"/>
  <c r="BH97" i="4"/>
  <c r="BG97" i="4"/>
  <c r="BF97" i="4"/>
  <c r="T97" i="4"/>
  <c r="R97" i="4"/>
  <c r="P97" i="4"/>
  <c r="BK97" i="4"/>
  <c r="J97" i="4"/>
  <c r="BE97" i="4" s="1"/>
  <c r="BI95" i="4"/>
  <c r="BH95" i="4"/>
  <c r="BG95" i="4"/>
  <c r="BF95" i="4"/>
  <c r="BE95" i="4"/>
  <c r="T95" i="4"/>
  <c r="R95" i="4"/>
  <c r="P95" i="4"/>
  <c r="BK95" i="4"/>
  <c r="J95" i="4"/>
  <c r="BI93" i="4"/>
  <c r="BH93" i="4"/>
  <c r="BG93" i="4"/>
  <c r="BF93" i="4"/>
  <c r="BE93" i="4"/>
  <c r="T93" i="4"/>
  <c r="R93" i="4"/>
  <c r="P93" i="4"/>
  <c r="BK93" i="4"/>
  <c r="J93" i="4"/>
  <c r="BI91" i="4"/>
  <c r="BH91" i="4"/>
  <c r="BG91" i="4"/>
  <c r="BF91" i="4"/>
  <c r="BE91" i="4"/>
  <c r="T91" i="4"/>
  <c r="R91" i="4"/>
  <c r="P91" i="4"/>
  <c r="BK91" i="4"/>
  <c r="J91" i="4"/>
  <c r="BI89" i="4"/>
  <c r="BH89" i="4"/>
  <c r="F33" i="4" s="1"/>
  <c r="BC54" i="1" s="1"/>
  <c r="BG89" i="4"/>
  <c r="BF89" i="4"/>
  <c r="T89" i="4"/>
  <c r="R89" i="4"/>
  <c r="P89" i="4"/>
  <c r="BK89" i="4"/>
  <c r="BK88" i="4" s="1"/>
  <c r="J89" i="4"/>
  <c r="BE89" i="4" s="1"/>
  <c r="F79" i="4"/>
  <c r="E77" i="4"/>
  <c r="F49" i="4"/>
  <c r="E47" i="4"/>
  <c r="J21" i="4"/>
  <c r="E21" i="4"/>
  <c r="J51" i="4" s="1"/>
  <c r="J20" i="4"/>
  <c r="J18" i="4"/>
  <c r="E18" i="4"/>
  <c r="F52" i="4" s="1"/>
  <c r="J17" i="4"/>
  <c r="J15" i="4"/>
  <c r="E15" i="4"/>
  <c r="F81" i="4" s="1"/>
  <c r="J14" i="4"/>
  <c r="J12" i="4"/>
  <c r="J49" i="4" s="1"/>
  <c r="E7" i="4"/>
  <c r="E45" i="4" s="1"/>
  <c r="AY53" i="1"/>
  <c r="AX53" i="1"/>
  <c r="BI103" i="3"/>
  <c r="BH103" i="3"/>
  <c r="BG103" i="3"/>
  <c r="BF103" i="3"/>
  <c r="BE103" i="3"/>
  <c r="T103" i="3"/>
  <c r="R103" i="3"/>
  <c r="P103" i="3"/>
  <c r="BK103" i="3"/>
  <c r="J103" i="3"/>
  <c r="BI102" i="3"/>
  <c r="BH102" i="3"/>
  <c r="BG102" i="3"/>
  <c r="BF102" i="3"/>
  <c r="T102" i="3"/>
  <c r="R102" i="3"/>
  <c r="P102" i="3"/>
  <c r="BK102" i="3"/>
  <c r="J102" i="3"/>
  <c r="BE102" i="3" s="1"/>
  <c r="BI101" i="3"/>
  <c r="BH101" i="3"/>
  <c r="BG101" i="3"/>
  <c r="BF101" i="3"/>
  <c r="T101" i="3"/>
  <c r="R101" i="3"/>
  <c r="P101" i="3"/>
  <c r="BK101" i="3"/>
  <c r="J101" i="3"/>
  <c r="BE101" i="3" s="1"/>
  <c r="BI100" i="3"/>
  <c r="BH100" i="3"/>
  <c r="BG100" i="3"/>
  <c r="BF100" i="3"/>
  <c r="T100" i="3"/>
  <c r="R100" i="3"/>
  <c r="P100" i="3"/>
  <c r="BK100" i="3"/>
  <c r="J100" i="3"/>
  <c r="BE100" i="3" s="1"/>
  <c r="BI99" i="3"/>
  <c r="BH99" i="3"/>
  <c r="BG99" i="3"/>
  <c r="BF99" i="3"/>
  <c r="BE99" i="3"/>
  <c r="T99" i="3"/>
  <c r="R99" i="3"/>
  <c r="P99" i="3"/>
  <c r="BK99" i="3"/>
  <c r="J99" i="3"/>
  <c r="BI97" i="3"/>
  <c r="BH97" i="3"/>
  <c r="BG97" i="3"/>
  <c r="BF97" i="3"/>
  <c r="T97" i="3"/>
  <c r="R97" i="3"/>
  <c r="P97" i="3"/>
  <c r="BK97" i="3"/>
  <c r="J97" i="3"/>
  <c r="BE97" i="3" s="1"/>
  <c r="BI96" i="3"/>
  <c r="BH96" i="3"/>
  <c r="BG96" i="3"/>
  <c r="BF96" i="3"/>
  <c r="T96" i="3"/>
  <c r="R96" i="3"/>
  <c r="P96" i="3"/>
  <c r="BK96" i="3"/>
  <c r="J96" i="3"/>
  <c r="BE96" i="3" s="1"/>
  <c r="BI95" i="3"/>
  <c r="BH95" i="3"/>
  <c r="BG95" i="3"/>
  <c r="BF95" i="3"/>
  <c r="T95" i="3"/>
  <c r="R95" i="3"/>
  <c r="P95" i="3"/>
  <c r="BK95" i="3"/>
  <c r="J95" i="3"/>
  <c r="BE95" i="3" s="1"/>
  <c r="BI94" i="3"/>
  <c r="BH94" i="3"/>
  <c r="BG94" i="3"/>
  <c r="BF94" i="3"/>
  <c r="T94" i="3"/>
  <c r="R94" i="3"/>
  <c r="P94" i="3"/>
  <c r="BK94" i="3"/>
  <c r="J94" i="3"/>
  <c r="BE94" i="3" s="1"/>
  <c r="BI93" i="3"/>
  <c r="BH93" i="3"/>
  <c r="BG93" i="3"/>
  <c r="BF93" i="3"/>
  <c r="T93" i="3"/>
  <c r="R93" i="3"/>
  <c r="P93" i="3"/>
  <c r="BK93" i="3"/>
  <c r="J93" i="3"/>
  <c r="BE93" i="3" s="1"/>
  <c r="BI92" i="3"/>
  <c r="BH92" i="3"/>
  <c r="BG92" i="3"/>
  <c r="BF92" i="3"/>
  <c r="T92" i="3"/>
  <c r="R92" i="3"/>
  <c r="P92" i="3"/>
  <c r="BK92" i="3"/>
  <c r="J92" i="3"/>
  <c r="BE92" i="3" s="1"/>
  <c r="BI91" i="3"/>
  <c r="BH91" i="3"/>
  <c r="BG91" i="3"/>
  <c r="BF91" i="3"/>
  <c r="T91" i="3"/>
  <c r="R91" i="3"/>
  <c r="P91" i="3"/>
  <c r="BK91" i="3"/>
  <c r="J91" i="3"/>
  <c r="BE91" i="3" s="1"/>
  <c r="BI90" i="3"/>
  <c r="BH90" i="3"/>
  <c r="BG90" i="3"/>
  <c r="BF90" i="3"/>
  <c r="T90" i="3"/>
  <c r="R90" i="3"/>
  <c r="P90" i="3"/>
  <c r="BK90" i="3"/>
  <c r="J90" i="3"/>
  <c r="BE90" i="3" s="1"/>
  <c r="BI88" i="3"/>
  <c r="BH88" i="3"/>
  <c r="BG88" i="3"/>
  <c r="BF88" i="3"/>
  <c r="T88" i="3"/>
  <c r="T87" i="3" s="1"/>
  <c r="R88" i="3"/>
  <c r="R87" i="3" s="1"/>
  <c r="P88" i="3"/>
  <c r="P87" i="3" s="1"/>
  <c r="BK88" i="3"/>
  <c r="BK87" i="3" s="1"/>
  <c r="J88" i="3"/>
  <c r="BE88" i="3" s="1"/>
  <c r="BI85" i="3"/>
  <c r="F34" i="3" s="1"/>
  <c r="BD53" i="1" s="1"/>
  <c r="BH85" i="3"/>
  <c r="BG85" i="3"/>
  <c r="BF85" i="3"/>
  <c r="T85" i="3"/>
  <c r="T84" i="3" s="1"/>
  <c r="T83" i="3" s="1"/>
  <c r="R85" i="3"/>
  <c r="R84" i="3" s="1"/>
  <c r="R83" i="3" s="1"/>
  <c r="P85" i="3"/>
  <c r="P84" i="3" s="1"/>
  <c r="P83" i="3" s="1"/>
  <c r="BK85" i="3"/>
  <c r="BK84" i="3" s="1"/>
  <c r="J85" i="3"/>
  <c r="BE85" i="3" s="1"/>
  <c r="J30" i="3" s="1"/>
  <c r="AV53" i="1" s="1"/>
  <c r="J78" i="3"/>
  <c r="F78" i="3"/>
  <c r="F76" i="3"/>
  <c r="E74" i="3"/>
  <c r="J51" i="3"/>
  <c r="F51" i="3"/>
  <c r="F49" i="3"/>
  <c r="E47" i="3"/>
  <c r="J18" i="3"/>
  <c r="E18" i="3"/>
  <c r="F79" i="3" s="1"/>
  <c r="J17" i="3"/>
  <c r="J12" i="3"/>
  <c r="J49" i="3" s="1"/>
  <c r="E7" i="3"/>
  <c r="E72" i="3" s="1"/>
  <c r="J1224" i="2"/>
  <c r="J81" i="2" s="1"/>
  <c r="AY52" i="1"/>
  <c r="AX52" i="1"/>
  <c r="BI1226" i="2"/>
  <c r="BH1226" i="2"/>
  <c r="BG1226" i="2"/>
  <c r="BF1226" i="2"/>
  <c r="T1226" i="2"/>
  <c r="T1225" i="2" s="1"/>
  <c r="R1226" i="2"/>
  <c r="R1225" i="2" s="1"/>
  <c r="P1226" i="2"/>
  <c r="P1225" i="2" s="1"/>
  <c r="BK1226" i="2"/>
  <c r="BK1225" i="2" s="1"/>
  <c r="J1225" i="2" s="1"/>
  <c r="J82" i="2" s="1"/>
  <c r="J1226" i="2"/>
  <c r="BE1226" i="2" s="1"/>
  <c r="BI1215" i="2"/>
  <c r="BH1215" i="2"/>
  <c r="BG1215" i="2"/>
  <c r="BF1215" i="2"/>
  <c r="T1215" i="2"/>
  <c r="R1215" i="2"/>
  <c r="P1215" i="2"/>
  <c r="BK1215" i="2"/>
  <c r="J1215" i="2"/>
  <c r="BE1215" i="2" s="1"/>
  <c r="BI1184" i="2"/>
  <c r="BH1184" i="2"/>
  <c r="BG1184" i="2"/>
  <c r="BF1184" i="2"/>
  <c r="T1184" i="2"/>
  <c r="R1184" i="2"/>
  <c r="P1184" i="2"/>
  <c r="BK1184" i="2"/>
  <c r="J1184" i="2"/>
  <c r="BE1184" i="2" s="1"/>
  <c r="BI1154" i="2"/>
  <c r="BH1154" i="2"/>
  <c r="BG1154" i="2"/>
  <c r="BF1154" i="2"/>
  <c r="T1154" i="2"/>
  <c r="R1154" i="2"/>
  <c r="P1154" i="2"/>
  <c r="BK1154" i="2"/>
  <c r="J1154" i="2"/>
  <c r="BE1154" i="2" s="1"/>
  <c r="BI1139" i="2"/>
  <c r="BH1139" i="2"/>
  <c r="BG1139" i="2"/>
  <c r="BF1139" i="2"/>
  <c r="BE1139" i="2"/>
  <c r="T1139" i="2"/>
  <c r="R1139" i="2"/>
  <c r="P1139" i="2"/>
  <c r="BK1139" i="2"/>
  <c r="J1139" i="2"/>
  <c r="BI1124" i="2"/>
  <c r="BH1124" i="2"/>
  <c r="BG1124" i="2"/>
  <c r="BF1124" i="2"/>
  <c r="T1124" i="2"/>
  <c r="R1124" i="2"/>
  <c r="P1124" i="2"/>
  <c r="BK1124" i="2"/>
  <c r="J1124" i="2"/>
  <c r="BE1124" i="2" s="1"/>
  <c r="BI1120" i="2"/>
  <c r="BH1120" i="2"/>
  <c r="BG1120" i="2"/>
  <c r="BF1120" i="2"/>
  <c r="T1120" i="2"/>
  <c r="T1119" i="2" s="1"/>
  <c r="R1120" i="2"/>
  <c r="R1119" i="2" s="1"/>
  <c r="P1120" i="2"/>
  <c r="P1119" i="2" s="1"/>
  <c r="BK1120" i="2"/>
  <c r="BK1119" i="2" s="1"/>
  <c r="J1119" i="2" s="1"/>
  <c r="J79" i="2" s="1"/>
  <c r="J1120" i="2"/>
  <c r="BE1120" i="2" s="1"/>
  <c r="BI1118" i="2"/>
  <c r="BH1118" i="2"/>
  <c r="BG1118" i="2"/>
  <c r="BF1118" i="2"/>
  <c r="BE1118" i="2"/>
  <c r="T1118" i="2"/>
  <c r="R1118" i="2"/>
  <c r="P1118" i="2"/>
  <c r="BK1118" i="2"/>
  <c r="J1118" i="2"/>
  <c r="BI1117" i="2"/>
  <c r="BH1117" i="2"/>
  <c r="BG1117" i="2"/>
  <c r="BF1117" i="2"/>
  <c r="BE1117" i="2"/>
  <c r="T1117" i="2"/>
  <c r="R1117" i="2"/>
  <c r="P1117" i="2"/>
  <c r="BK1117" i="2"/>
  <c r="J1117" i="2"/>
  <c r="BI1115" i="2"/>
  <c r="BH1115" i="2"/>
  <c r="BG1115" i="2"/>
  <c r="BF1115" i="2"/>
  <c r="T1115" i="2"/>
  <c r="R1115" i="2"/>
  <c r="P1115" i="2"/>
  <c r="BK1115" i="2"/>
  <c r="J1115" i="2"/>
  <c r="BE1115" i="2" s="1"/>
  <c r="BI1109" i="2"/>
  <c r="BH1109" i="2"/>
  <c r="BG1109" i="2"/>
  <c r="BF1109" i="2"/>
  <c r="BE1109" i="2"/>
  <c r="T1109" i="2"/>
  <c r="R1109" i="2"/>
  <c r="R1108" i="2" s="1"/>
  <c r="P1109" i="2"/>
  <c r="P1108" i="2" s="1"/>
  <c r="BK1109" i="2"/>
  <c r="J1109" i="2"/>
  <c r="BI1107" i="2"/>
  <c r="BH1107" i="2"/>
  <c r="BG1107" i="2"/>
  <c r="BF1107" i="2"/>
  <c r="T1107" i="2"/>
  <c r="R1107" i="2"/>
  <c r="P1107" i="2"/>
  <c r="BK1107" i="2"/>
  <c r="J1107" i="2"/>
  <c r="BE1107" i="2" s="1"/>
  <c r="BI1105" i="2"/>
  <c r="BH1105" i="2"/>
  <c r="BG1105" i="2"/>
  <c r="BF1105" i="2"/>
  <c r="T1105" i="2"/>
  <c r="R1105" i="2"/>
  <c r="P1105" i="2"/>
  <c r="BK1105" i="2"/>
  <c r="J1105" i="2"/>
  <c r="BE1105" i="2" s="1"/>
  <c r="BI1099" i="2"/>
  <c r="BH1099" i="2"/>
  <c r="BG1099" i="2"/>
  <c r="BF1099" i="2"/>
  <c r="T1099" i="2"/>
  <c r="R1099" i="2"/>
  <c r="P1099" i="2"/>
  <c r="BK1099" i="2"/>
  <c r="J1099" i="2"/>
  <c r="BE1099" i="2" s="1"/>
  <c r="BI1094" i="2"/>
  <c r="BH1094" i="2"/>
  <c r="BG1094" i="2"/>
  <c r="BF1094" i="2"/>
  <c r="T1094" i="2"/>
  <c r="R1094" i="2"/>
  <c r="P1094" i="2"/>
  <c r="BK1094" i="2"/>
  <c r="J1094" i="2"/>
  <c r="BE1094" i="2" s="1"/>
  <c r="BI1091" i="2"/>
  <c r="BH1091" i="2"/>
  <c r="BG1091" i="2"/>
  <c r="BF1091" i="2"/>
  <c r="T1091" i="2"/>
  <c r="R1091" i="2"/>
  <c r="P1091" i="2"/>
  <c r="BK1091" i="2"/>
  <c r="J1091" i="2"/>
  <c r="BE1091" i="2" s="1"/>
  <c r="BI1085" i="2"/>
  <c r="BH1085" i="2"/>
  <c r="BG1085" i="2"/>
  <c r="BF1085" i="2"/>
  <c r="T1085" i="2"/>
  <c r="R1085" i="2"/>
  <c r="P1085" i="2"/>
  <c r="BK1085" i="2"/>
  <c r="J1085" i="2"/>
  <c r="BE1085" i="2" s="1"/>
  <c r="BI1079" i="2"/>
  <c r="BH1079" i="2"/>
  <c r="BG1079" i="2"/>
  <c r="BF1079" i="2"/>
  <c r="T1079" i="2"/>
  <c r="R1079" i="2"/>
  <c r="P1079" i="2"/>
  <c r="BK1079" i="2"/>
  <c r="J1079" i="2"/>
  <c r="BE1079" i="2" s="1"/>
  <c r="BI1068" i="2"/>
  <c r="BH1068" i="2"/>
  <c r="BG1068" i="2"/>
  <c r="BF1068" i="2"/>
  <c r="T1068" i="2"/>
  <c r="R1068" i="2"/>
  <c r="P1068" i="2"/>
  <c r="BK1068" i="2"/>
  <c r="J1068" i="2"/>
  <c r="BE1068" i="2" s="1"/>
  <c r="BI1062" i="2"/>
  <c r="BH1062" i="2"/>
  <c r="BG1062" i="2"/>
  <c r="BF1062" i="2"/>
  <c r="BE1062" i="2"/>
  <c r="T1062" i="2"/>
  <c r="R1062" i="2"/>
  <c r="P1062" i="2"/>
  <c r="BK1062" i="2"/>
  <c r="J1062" i="2"/>
  <c r="BI1054" i="2"/>
  <c r="BH1054" i="2"/>
  <c r="BG1054" i="2"/>
  <c r="BF1054" i="2"/>
  <c r="T1054" i="2"/>
  <c r="R1054" i="2"/>
  <c r="P1054" i="2"/>
  <c r="BK1054" i="2"/>
  <c r="J1054" i="2"/>
  <c r="BE1054" i="2" s="1"/>
  <c r="BI1052" i="2"/>
  <c r="BH1052" i="2"/>
  <c r="BG1052" i="2"/>
  <c r="BF1052" i="2"/>
  <c r="T1052" i="2"/>
  <c r="R1052" i="2"/>
  <c r="P1052" i="2"/>
  <c r="BK1052" i="2"/>
  <c r="J1052" i="2"/>
  <c r="BE1052" i="2" s="1"/>
  <c r="BI1038" i="2"/>
  <c r="BH1038" i="2"/>
  <c r="BG1038" i="2"/>
  <c r="BF1038" i="2"/>
  <c r="T1038" i="2"/>
  <c r="R1038" i="2"/>
  <c r="P1038" i="2"/>
  <c r="BK1038" i="2"/>
  <c r="J1038" i="2"/>
  <c r="BE1038" i="2" s="1"/>
  <c r="BI1035" i="2"/>
  <c r="BH1035" i="2"/>
  <c r="BG1035" i="2"/>
  <c r="BF1035" i="2"/>
  <c r="T1035" i="2"/>
  <c r="R1035" i="2"/>
  <c r="P1035" i="2"/>
  <c r="BK1035" i="2"/>
  <c r="J1035" i="2"/>
  <c r="BE1035" i="2" s="1"/>
  <c r="BI1025" i="2"/>
  <c r="BH1025" i="2"/>
  <c r="BG1025" i="2"/>
  <c r="BF1025" i="2"/>
  <c r="BE1025" i="2"/>
  <c r="T1025" i="2"/>
  <c r="R1025" i="2"/>
  <c r="P1025" i="2"/>
  <c r="BK1025" i="2"/>
  <c r="J1025" i="2"/>
  <c r="BI1022" i="2"/>
  <c r="BH1022" i="2"/>
  <c r="BG1022" i="2"/>
  <c r="BF1022" i="2"/>
  <c r="T1022" i="2"/>
  <c r="R1022" i="2"/>
  <c r="P1022" i="2"/>
  <c r="BK1022" i="2"/>
  <c r="J1022" i="2"/>
  <c r="BE1022" i="2" s="1"/>
  <c r="BI1016" i="2"/>
  <c r="BH1016" i="2"/>
  <c r="BG1016" i="2"/>
  <c r="BF1016" i="2"/>
  <c r="T1016" i="2"/>
  <c r="R1016" i="2"/>
  <c r="P1016" i="2"/>
  <c r="BK1016" i="2"/>
  <c r="J1016" i="2"/>
  <c r="BE1016" i="2" s="1"/>
  <c r="BI1014" i="2"/>
  <c r="BH1014" i="2"/>
  <c r="BG1014" i="2"/>
  <c r="BF1014" i="2"/>
  <c r="T1014" i="2"/>
  <c r="R1014" i="2"/>
  <c r="P1014" i="2"/>
  <c r="BK1014" i="2"/>
  <c r="J1014" i="2"/>
  <c r="BE1014" i="2" s="1"/>
  <c r="BI1007" i="2"/>
  <c r="BH1007" i="2"/>
  <c r="BG1007" i="2"/>
  <c r="BF1007" i="2"/>
  <c r="BE1007" i="2"/>
  <c r="T1007" i="2"/>
  <c r="R1007" i="2"/>
  <c r="P1007" i="2"/>
  <c r="BK1007" i="2"/>
  <c r="J1007" i="2"/>
  <c r="BI1005" i="2"/>
  <c r="BH1005" i="2"/>
  <c r="BG1005" i="2"/>
  <c r="BF1005" i="2"/>
  <c r="T1005" i="2"/>
  <c r="R1005" i="2"/>
  <c r="P1005" i="2"/>
  <c r="BK1005" i="2"/>
  <c r="J1005" i="2"/>
  <c r="BE1005" i="2" s="1"/>
  <c r="BI1003" i="2"/>
  <c r="BH1003" i="2"/>
  <c r="BG1003" i="2"/>
  <c r="BF1003" i="2"/>
  <c r="T1003" i="2"/>
  <c r="R1003" i="2"/>
  <c r="P1003" i="2"/>
  <c r="BK1003" i="2"/>
  <c r="J1003" i="2"/>
  <c r="BE1003" i="2" s="1"/>
  <c r="BI1001" i="2"/>
  <c r="BH1001" i="2"/>
  <c r="BG1001" i="2"/>
  <c r="BF1001" i="2"/>
  <c r="T1001" i="2"/>
  <c r="R1001" i="2"/>
  <c r="P1001" i="2"/>
  <c r="BK1001" i="2"/>
  <c r="J1001" i="2"/>
  <c r="BE1001" i="2" s="1"/>
  <c r="BI999" i="2"/>
  <c r="BH999" i="2"/>
  <c r="BG999" i="2"/>
  <c r="BF999" i="2"/>
  <c r="T999" i="2"/>
  <c r="R999" i="2"/>
  <c r="P999" i="2"/>
  <c r="BK999" i="2"/>
  <c r="J999" i="2"/>
  <c r="BE999" i="2" s="1"/>
  <c r="BI997" i="2"/>
  <c r="BH997" i="2"/>
  <c r="BG997" i="2"/>
  <c r="BF997" i="2"/>
  <c r="BE997" i="2"/>
  <c r="T997" i="2"/>
  <c r="R997" i="2"/>
  <c r="P997" i="2"/>
  <c r="BK997" i="2"/>
  <c r="J997" i="2"/>
  <c r="BI996" i="2"/>
  <c r="BH996" i="2"/>
  <c r="BG996" i="2"/>
  <c r="BF996" i="2"/>
  <c r="BE996" i="2"/>
  <c r="T996" i="2"/>
  <c r="R996" i="2"/>
  <c r="P996" i="2"/>
  <c r="BK996" i="2"/>
  <c r="J996" i="2"/>
  <c r="BI995" i="2"/>
  <c r="BH995" i="2"/>
  <c r="BG995" i="2"/>
  <c r="BF995" i="2"/>
  <c r="T995" i="2"/>
  <c r="R995" i="2"/>
  <c r="P995" i="2"/>
  <c r="BK995" i="2"/>
  <c r="J995" i="2"/>
  <c r="BE995" i="2" s="1"/>
  <c r="BI993" i="2"/>
  <c r="BH993" i="2"/>
  <c r="BG993" i="2"/>
  <c r="BF993" i="2"/>
  <c r="T993" i="2"/>
  <c r="R993" i="2"/>
  <c r="P993" i="2"/>
  <c r="BK993" i="2"/>
  <c r="J993" i="2"/>
  <c r="BE993" i="2" s="1"/>
  <c r="BI991" i="2"/>
  <c r="BH991" i="2"/>
  <c r="BG991" i="2"/>
  <c r="BF991" i="2"/>
  <c r="BE991" i="2"/>
  <c r="T991" i="2"/>
  <c r="R991" i="2"/>
  <c r="P991" i="2"/>
  <c r="BK991" i="2"/>
  <c r="J991" i="2"/>
  <c r="BI989" i="2"/>
  <c r="BH989" i="2"/>
  <c r="BG989" i="2"/>
  <c r="BF989" i="2"/>
  <c r="BE989" i="2"/>
  <c r="T989" i="2"/>
  <c r="R989" i="2"/>
  <c r="P989" i="2"/>
  <c r="BK989" i="2"/>
  <c r="J989" i="2"/>
  <c r="BI987" i="2"/>
  <c r="BH987" i="2"/>
  <c r="BG987" i="2"/>
  <c r="BF987" i="2"/>
  <c r="T987" i="2"/>
  <c r="R987" i="2"/>
  <c r="P987" i="2"/>
  <c r="BK987" i="2"/>
  <c r="J987" i="2"/>
  <c r="BE987" i="2" s="1"/>
  <c r="BI986" i="2"/>
  <c r="BH986" i="2"/>
  <c r="BG986" i="2"/>
  <c r="BF986" i="2"/>
  <c r="T986" i="2"/>
  <c r="R986" i="2"/>
  <c r="P986" i="2"/>
  <c r="BK986" i="2"/>
  <c r="J986" i="2"/>
  <c r="BE986" i="2" s="1"/>
  <c r="BI985" i="2"/>
  <c r="BH985" i="2"/>
  <c r="BG985" i="2"/>
  <c r="BF985" i="2"/>
  <c r="BE985" i="2"/>
  <c r="T985" i="2"/>
  <c r="T984" i="2" s="1"/>
  <c r="R985" i="2"/>
  <c r="P985" i="2"/>
  <c r="BK985" i="2"/>
  <c r="J985" i="2"/>
  <c r="BI983" i="2"/>
  <c r="BH983" i="2"/>
  <c r="BG983" i="2"/>
  <c r="BF983" i="2"/>
  <c r="T983" i="2"/>
  <c r="R983" i="2"/>
  <c r="P983" i="2"/>
  <c r="BK983" i="2"/>
  <c r="J983" i="2"/>
  <c r="BE983" i="2" s="1"/>
  <c r="BI980" i="2"/>
  <c r="BH980" i="2"/>
  <c r="BG980" i="2"/>
  <c r="BF980" i="2"/>
  <c r="T980" i="2"/>
  <c r="R980" i="2"/>
  <c r="P980" i="2"/>
  <c r="BK980" i="2"/>
  <c r="J980" i="2"/>
  <c r="BE980" i="2" s="1"/>
  <c r="BI979" i="2"/>
  <c r="BH979" i="2"/>
  <c r="BG979" i="2"/>
  <c r="BF979" i="2"/>
  <c r="T979" i="2"/>
  <c r="R979" i="2"/>
  <c r="P979" i="2"/>
  <c r="BK979" i="2"/>
  <c r="J979" i="2"/>
  <c r="BE979" i="2" s="1"/>
  <c r="BI978" i="2"/>
  <c r="BH978" i="2"/>
  <c r="BG978" i="2"/>
  <c r="BF978" i="2"/>
  <c r="T978" i="2"/>
  <c r="R978" i="2"/>
  <c r="P978" i="2"/>
  <c r="BK978" i="2"/>
  <c r="J978" i="2"/>
  <c r="BE978" i="2" s="1"/>
  <c r="BI977" i="2"/>
  <c r="BH977" i="2"/>
  <c r="BG977" i="2"/>
  <c r="BF977" i="2"/>
  <c r="T977" i="2"/>
  <c r="R977" i="2"/>
  <c r="P977" i="2"/>
  <c r="BK977" i="2"/>
  <c r="J977" i="2"/>
  <c r="BE977" i="2" s="1"/>
  <c r="BI976" i="2"/>
  <c r="BH976" i="2"/>
  <c r="BG976" i="2"/>
  <c r="BF976" i="2"/>
  <c r="T976" i="2"/>
  <c r="R976" i="2"/>
  <c r="P976" i="2"/>
  <c r="BK976" i="2"/>
  <c r="J976" i="2"/>
  <c r="BE976" i="2" s="1"/>
  <c r="BI975" i="2"/>
  <c r="BH975" i="2"/>
  <c r="BG975" i="2"/>
  <c r="BF975" i="2"/>
  <c r="T975" i="2"/>
  <c r="R975" i="2"/>
  <c r="P975" i="2"/>
  <c r="BK975" i="2"/>
  <c r="J975" i="2"/>
  <c r="BE975" i="2" s="1"/>
  <c r="BI974" i="2"/>
  <c r="BH974" i="2"/>
  <c r="BG974" i="2"/>
  <c r="BF974" i="2"/>
  <c r="BE974" i="2"/>
  <c r="T974" i="2"/>
  <c r="R974" i="2"/>
  <c r="P974" i="2"/>
  <c r="BK974" i="2"/>
  <c r="J974" i="2"/>
  <c r="BI973" i="2"/>
  <c r="BH973" i="2"/>
  <c r="BG973" i="2"/>
  <c r="BF973" i="2"/>
  <c r="T973" i="2"/>
  <c r="R973" i="2"/>
  <c r="P973" i="2"/>
  <c r="BK973" i="2"/>
  <c r="J973" i="2"/>
  <c r="BE973" i="2" s="1"/>
  <c r="BI972" i="2"/>
  <c r="BH972" i="2"/>
  <c r="BG972" i="2"/>
  <c r="BF972" i="2"/>
  <c r="T972" i="2"/>
  <c r="R972" i="2"/>
  <c r="P972" i="2"/>
  <c r="BK972" i="2"/>
  <c r="J972" i="2"/>
  <c r="BE972" i="2" s="1"/>
  <c r="BI971" i="2"/>
  <c r="BH971" i="2"/>
  <c r="BG971" i="2"/>
  <c r="BF971" i="2"/>
  <c r="BE971" i="2"/>
  <c r="T971" i="2"/>
  <c r="R971" i="2"/>
  <c r="P971" i="2"/>
  <c r="BK971" i="2"/>
  <c r="J971" i="2"/>
  <c r="BI970" i="2"/>
  <c r="BH970" i="2"/>
  <c r="BG970" i="2"/>
  <c r="BF970" i="2"/>
  <c r="BE970" i="2"/>
  <c r="T970" i="2"/>
  <c r="R970" i="2"/>
  <c r="P970" i="2"/>
  <c r="BK970" i="2"/>
  <c r="J970" i="2"/>
  <c r="BI969" i="2"/>
  <c r="BH969" i="2"/>
  <c r="BG969" i="2"/>
  <c r="BF969" i="2"/>
  <c r="T969" i="2"/>
  <c r="R969" i="2"/>
  <c r="P969" i="2"/>
  <c r="BK969" i="2"/>
  <c r="J969" i="2"/>
  <c r="BE969" i="2" s="1"/>
  <c r="BI968" i="2"/>
  <c r="BH968" i="2"/>
  <c r="BG968" i="2"/>
  <c r="BF968" i="2"/>
  <c r="BE968" i="2"/>
  <c r="T968" i="2"/>
  <c r="R968" i="2"/>
  <c r="P968" i="2"/>
  <c r="BK968" i="2"/>
  <c r="J968" i="2"/>
  <c r="BI967" i="2"/>
  <c r="BH967" i="2"/>
  <c r="BG967" i="2"/>
  <c r="BF967" i="2"/>
  <c r="BE967" i="2"/>
  <c r="T967" i="2"/>
  <c r="R967" i="2"/>
  <c r="P967" i="2"/>
  <c r="BK967" i="2"/>
  <c r="J967" i="2"/>
  <c r="BI966" i="2"/>
  <c r="BH966" i="2"/>
  <c r="BG966" i="2"/>
  <c r="BF966" i="2"/>
  <c r="BE966" i="2"/>
  <c r="T966" i="2"/>
  <c r="R966" i="2"/>
  <c r="P966" i="2"/>
  <c r="BK966" i="2"/>
  <c r="J966" i="2"/>
  <c r="BI965" i="2"/>
  <c r="BH965" i="2"/>
  <c r="BG965" i="2"/>
  <c r="BF965" i="2"/>
  <c r="T965" i="2"/>
  <c r="R965" i="2"/>
  <c r="P965" i="2"/>
  <c r="BK965" i="2"/>
  <c r="J965" i="2"/>
  <c r="BE965" i="2" s="1"/>
  <c r="BI963" i="2"/>
  <c r="BH963" i="2"/>
  <c r="BG963" i="2"/>
  <c r="BF963" i="2"/>
  <c r="T963" i="2"/>
  <c r="R963" i="2"/>
  <c r="P963" i="2"/>
  <c r="BK963" i="2"/>
  <c r="J963" i="2"/>
  <c r="BE963" i="2" s="1"/>
  <c r="BI957" i="2"/>
  <c r="BH957" i="2"/>
  <c r="BG957" i="2"/>
  <c r="BF957" i="2"/>
  <c r="T957" i="2"/>
  <c r="R957" i="2"/>
  <c r="P957" i="2"/>
  <c r="BK957" i="2"/>
  <c r="J957" i="2"/>
  <c r="BE957" i="2" s="1"/>
  <c r="BI956" i="2"/>
  <c r="BH956" i="2"/>
  <c r="BG956" i="2"/>
  <c r="BF956" i="2"/>
  <c r="T956" i="2"/>
  <c r="R956" i="2"/>
  <c r="P956" i="2"/>
  <c r="BK956" i="2"/>
  <c r="J956" i="2"/>
  <c r="BE956" i="2" s="1"/>
  <c r="BI954" i="2"/>
  <c r="BH954" i="2"/>
  <c r="BG954" i="2"/>
  <c r="BF954" i="2"/>
  <c r="T954" i="2"/>
  <c r="R954" i="2"/>
  <c r="P954" i="2"/>
  <c r="BK954" i="2"/>
  <c r="J954" i="2"/>
  <c r="BE954" i="2" s="1"/>
  <c r="BI948" i="2"/>
  <c r="BH948" i="2"/>
  <c r="BG948" i="2"/>
  <c r="BF948" i="2"/>
  <c r="T948" i="2"/>
  <c r="R948" i="2"/>
  <c r="P948" i="2"/>
  <c r="BK948" i="2"/>
  <c r="J948" i="2"/>
  <c r="BE948" i="2" s="1"/>
  <c r="BI946" i="2"/>
  <c r="BH946" i="2"/>
  <c r="BG946" i="2"/>
  <c r="BF946" i="2"/>
  <c r="T946" i="2"/>
  <c r="R946" i="2"/>
  <c r="P946" i="2"/>
  <c r="BK946" i="2"/>
  <c r="J946" i="2"/>
  <c r="BE946" i="2" s="1"/>
  <c r="BI941" i="2"/>
  <c r="BH941" i="2"/>
  <c r="BG941" i="2"/>
  <c r="BF941" i="2"/>
  <c r="T941" i="2"/>
  <c r="R941" i="2"/>
  <c r="P941" i="2"/>
  <c r="BK941" i="2"/>
  <c r="J941" i="2"/>
  <c r="BE941" i="2" s="1"/>
  <c r="BI939" i="2"/>
  <c r="BH939" i="2"/>
  <c r="BG939" i="2"/>
  <c r="BF939" i="2"/>
  <c r="T939" i="2"/>
  <c r="R939" i="2"/>
  <c r="P939" i="2"/>
  <c r="BK939" i="2"/>
  <c r="J939" i="2"/>
  <c r="BE939" i="2" s="1"/>
  <c r="BI938" i="2"/>
  <c r="BH938" i="2"/>
  <c r="BG938" i="2"/>
  <c r="BF938" i="2"/>
  <c r="T938" i="2"/>
  <c r="R938" i="2"/>
  <c r="P938" i="2"/>
  <c r="BK938" i="2"/>
  <c r="J938" i="2"/>
  <c r="BE938" i="2" s="1"/>
  <c r="BI930" i="2"/>
  <c r="BH930" i="2"/>
  <c r="BG930" i="2"/>
  <c r="BF930" i="2"/>
  <c r="BE930" i="2"/>
  <c r="T930" i="2"/>
  <c r="R930" i="2"/>
  <c r="P930" i="2"/>
  <c r="BK930" i="2"/>
  <c r="J930" i="2"/>
  <c r="BI922" i="2"/>
  <c r="BH922" i="2"/>
  <c r="BG922" i="2"/>
  <c r="BF922" i="2"/>
  <c r="T922" i="2"/>
  <c r="R922" i="2"/>
  <c r="P922" i="2"/>
  <c r="BK922" i="2"/>
  <c r="J922" i="2"/>
  <c r="BE922" i="2" s="1"/>
  <c r="BI918" i="2"/>
  <c r="BH918" i="2"/>
  <c r="BG918" i="2"/>
  <c r="BF918" i="2"/>
  <c r="T918" i="2"/>
  <c r="R918" i="2"/>
  <c r="P918" i="2"/>
  <c r="BK918" i="2"/>
  <c r="J918" i="2"/>
  <c r="BE918" i="2" s="1"/>
  <c r="BI912" i="2"/>
  <c r="BH912" i="2"/>
  <c r="BG912" i="2"/>
  <c r="BF912" i="2"/>
  <c r="T912" i="2"/>
  <c r="R912" i="2"/>
  <c r="P912" i="2"/>
  <c r="BK912" i="2"/>
  <c r="J912" i="2"/>
  <c r="BE912" i="2" s="1"/>
  <c r="BI910" i="2"/>
  <c r="BH910" i="2"/>
  <c r="BG910" i="2"/>
  <c r="BF910" i="2"/>
  <c r="BE910" i="2"/>
  <c r="T910" i="2"/>
  <c r="R910" i="2"/>
  <c r="P910" i="2"/>
  <c r="BK910" i="2"/>
  <c r="J910" i="2"/>
  <c r="BI908" i="2"/>
  <c r="BH908" i="2"/>
  <c r="BG908" i="2"/>
  <c r="BF908" i="2"/>
  <c r="T908" i="2"/>
  <c r="R908" i="2"/>
  <c r="P908" i="2"/>
  <c r="BK908" i="2"/>
  <c r="J908" i="2"/>
  <c r="BE908" i="2" s="1"/>
  <c r="BI906" i="2"/>
  <c r="BH906" i="2"/>
  <c r="BG906" i="2"/>
  <c r="BF906" i="2"/>
  <c r="T906" i="2"/>
  <c r="R906" i="2"/>
  <c r="P906" i="2"/>
  <c r="BK906" i="2"/>
  <c r="J906" i="2"/>
  <c r="BE906" i="2" s="1"/>
  <c r="BI905" i="2"/>
  <c r="BH905" i="2"/>
  <c r="BG905" i="2"/>
  <c r="BF905" i="2"/>
  <c r="T905" i="2"/>
  <c r="R905" i="2"/>
  <c r="P905" i="2"/>
  <c r="BK905" i="2"/>
  <c r="J905" i="2"/>
  <c r="BE905" i="2" s="1"/>
  <c r="BI903" i="2"/>
  <c r="BH903" i="2"/>
  <c r="BG903" i="2"/>
  <c r="BF903" i="2"/>
  <c r="BE903" i="2"/>
  <c r="T903" i="2"/>
  <c r="R903" i="2"/>
  <c r="P903" i="2"/>
  <c r="BK903" i="2"/>
  <c r="J903" i="2"/>
  <c r="BI899" i="2"/>
  <c r="BH899" i="2"/>
  <c r="BG899" i="2"/>
  <c r="BF899" i="2"/>
  <c r="T899" i="2"/>
  <c r="R899" i="2"/>
  <c r="P899" i="2"/>
  <c r="BK899" i="2"/>
  <c r="J899" i="2"/>
  <c r="BE899" i="2" s="1"/>
  <c r="BI896" i="2"/>
  <c r="BH896" i="2"/>
  <c r="BG896" i="2"/>
  <c r="BF896" i="2"/>
  <c r="T896" i="2"/>
  <c r="R896" i="2"/>
  <c r="P896" i="2"/>
  <c r="BK896" i="2"/>
  <c r="BK895" i="2" s="1"/>
  <c r="J895" i="2" s="1"/>
  <c r="J73" i="2" s="1"/>
  <c r="J896" i="2"/>
  <c r="BE896" i="2" s="1"/>
  <c r="BI894" i="2"/>
  <c r="BH894" i="2"/>
  <c r="BG894" i="2"/>
  <c r="BF894" i="2"/>
  <c r="T894" i="2"/>
  <c r="R894" i="2"/>
  <c r="P894" i="2"/>
  <c r="BK894" i="2"/>
  <c r="J894" i="2"/>
  <c r="BE894" i="2" s="1"/>
  <c r="BI891" i="2"/>
  <c r="BH891" i="2"/>
  <c r="BG891" i="2"/>
  <c r="BF891" i="2"/>
  <c r="T891" i="2"/>
  <c r="R891" i="2"/>
  <c r="P891" i="2"/>
  <c r="BK891" i="2"/>
  <c r="J891" i="2"/>
  <c r="BE891" i="2" s="1"/>
  <c r="BI889" i="2"/>
  <c r="BH889" i="2"/>
  <c r="BG889" i="2"/>
  <c r="BF889" i="2"/>
  <c r="T889" i="2"/>
  <c r="R889" i="2"/>
  <c r="P889" i="2"/>
  <c r="BK889" i="2"/>
  <c r="J889" i="2"/>
  <c r="BE889" i="2" s="1"/>
  <c r="BI883" i="2"/>
  <c r="BH883" i="2"/>
  <c r="BG883" i="2"/>
  <c r="BF883" i="2"/>
  <c r="T883" i="2"/>
  <c r="R883" i="2"/>
  <c r="P883" i="2"/>
  <c r="BK883" i="2"/>
  <c r="J883" i="2"/>
  <c r="BE883" i="2" s="1"/>
  <c r="BI877" i="2"/>
  <c r="BH877" i="2"/>
  <c r="BG877" i="2"/>
  <c r="BF877" i="2"/>
  <c r="T877" i="2"/>
  <c r="R877" i="2"/>
  <c r="P877" i="2"/>
  <c r="BK877" i="2"/>
  <c r="J877" i="2"/>
  <c r="BE877" i="2" s="1"/>
  <c r="BI875" i="2"/>
  <c r="BH875" i="2"/>
  <c r="BG875" i="2"/>
  <c r="BF875" i="2"/>
  <c r="T875" i="2"/>
  <c r="R875" i="2"/>
  <c r="P875" i="2"/>
  <c r="BK875" i="2"/>
  <c r="J875" i="2"/>
  <c r="BE875" i="2" s="1"/>
  <c r="BI872" i="2"/>
  <c r="BH872" i="2"/>
  <c r="BG872" i="2"/>
  <c r="BF872" i="2"/>
  <c r="T872" i="2"/>
  <c r="R872" i="2"/>
  <c r="P872" i="2"/>
  <c r="BK872" i="2"/>
  <c r="J872" i="2"/>
  <c r="BE872" i="2" s="1"/>
  <c r="BI870" i="2"/>
  <c r="BH870" i="2"/>
  <c r="BG870" i="2"/>
  <c r="BF870" i="2"/>
  <c r="T870" i="2"/>
  <c r="R870" i="2"/>
  <c r="P870" i="2"/>
  <c r="BK870" i="2"/>
  <c r="J870" i="2"/>
  <c r="BE870" i="2" s="1"/>
  <c r="BI867" i="2"/>
  <c r="BH867" i="2"/>
  <c r="BG867" i="2"/>
  <c r="BF867" i="2"/>
  <c r="BE867" i="2"/>
  <c r="T867" i="2"/>
  <c r="R867" i="2"/>
  <c r="P867" i="2"/>
  <c r="BK867" i="2"/>
  <c r="J867" i="2"/>
  <c r="BI864" i="2"/>
  <c r="BH864" i="2"/>
  <c r="BG864" i="2"/>
  <c r="BF864" i="2"/>
  <c r="T864" i="2"/>
  <c r="R864" i="2"/>
  <c r="P864" i="2"/>
  <c r="BK864" i="2"/>
  <c r="J864" i="2"/>
  <c r="BE864" i="2" s="1"/>
  <c r="BI861" i="2"/>
  <c r="BH861" i="2"/>
  <c r="BG861" i="2"/>
  <c r="BF861" i="2"/>
  <c r="T861" i="2"/>
  <c r="R861" i="2"/>
  <c r="P861" i="2"/>
  <c r="BK861" i="2"/>
  <c r="J861" i="2"/>
  <c r="BE861" i="2" s="1"/>
  <c r="BI857" i="2"/>
  <c r="BH857" i="2"/>
  <c r="BG857" i="2"/>
  <c r="BF857" i="2"/>
  <c r="T857" i="2"/>
  <c r="R857" i="2"/>
  <c r="R856" i="2" s="1"/>
  <c r="P857" i="2"/>
  <c r="BK857" i="2"/>
  <c r="J857" i="2"/>
  <c r="BE857" i="2" s="1"/>
  <c r="BI855" i="2"/>
  <c r="BH855" i="2"/>
  <c r="BG855" i="2"/>
  <c r="BF855" i="2"/>
  <c r="T855" i="2"/>
  <c r="R855" i="2"/>
  <c r="P855" i="2"/>
  <c r="BK855" i="2"/>
  <c r="J855" i="2"/>
  <c r="BE855" i="2" s="1"/>
  <c r="BI852" i="2"/>
  <c r="BH852" i="2"/>
  <c r="BG852" i="2"/>
  <c r="BF852" i="2"/>
  <c r="T852" i="2"/>
  <c r="R852" i="2"/>
  <c r="P852" i="2"/>
  <c r="BK852" i="2"/>
  <c r="J852" i="2"/>
  <c r="BE852" i="2" s="1"/>
  <c r="BI850" i="2"/>
  <c r="BH850" i="2"/>
  <c r="BG850" i="2"/>
  <c r="BF850" i="2"/>
  <c r="T850" i="2"/>
  <c r="R850" i="2"/>
  <c r="P850" i="2"/>
  <c r="BK850" i="2"/>
  <c r="J850" i="2"/>
  <c r="BE850" i="2" s="1"/>
  <c r="BI848" i="2"/>
  <c r="BH848" i="2"/>
  <c r="BG848" i="2"/>
  <c r="BF848" i="2"/>
  <c r="T848" i="2"/>
  <c r="R848" i="2"/>
  <c r="P848" i="2"/>
  <c r="BK848" i="2"/>
  <c r="BK847" i="2" s="1"/>
  <c r="J847" i="2" s="1"/>
  <c r="J71" i="2" s="1"/>
  <c r="J848" i="2"/>
  <c r="BE848" i="2" s="1"/>
  <c r="BI846" i="2"/>
  <c r="BH846" i="2"/>
  <c r="BG846" i="2"/>
  <c r="BF846" i="2"/>
  <c r="T846" i="2"/>
  <c r="R846" i="2"/>
  <c r="P846" i="2"/>
  <c r="BK846" i="2"/>
  <c r="J846" i="2"/>
  <c r="BE846" i="2" s="1"/>
  <c r="BI843" i="2"/>
  <c r="BH843" i="2"/>
  <c r="BG843" i="2"/>
  <c r="BF843" i="2"/>
  <c r="BE843" i="2"/>
  <c r="T843" i="2"/>
  <c r="R843" i="2"/>
  <c r="P843" i="2"/>
  <c r="BK843" i="2"/>
  <c r="J843" i="2"/>
  <c r="BI841" i="2"/>
  <c r="BH841" i="2"/>
  <c r="BG841" i="2"/>
  <c r="BF841" i="2"/>
  <c r="BE841" i="2"/>
  <c r="T841" i="2"/>
  <c r="R841" i="2"/>
  <c r="P841" i="2"/>
  <c r="BK841" i="2"/>
  <c r="J841" i="2"/>
  <c r="BI839" i="2"/>
  <c r="BH839" i="2"/>
  <c r="BG839" i="2"/>
  <c r="BF839" i="2"/>
  <c r="T839" i="2"/>
  <c r="R839" i="2"/>
  <c r="P839" i="2"/>
  <c r="BK839" i="2"/>
  <c r="J839" i="2"/>
  <c r="BE839" i="2" s="1"/>
  <c r="BI837" i="2"/>
  <c r="BH837" i="2"/>
  <c r="BG837" i="2"/>
  <c r="BF837" i="2"/>
  <c r="T837" i="2"/>
  <c r="R837" i="2"/>
  <c r="P837" i="2"/>
  <c r="BK837" i="2"/>
  <c r="J837" i="2"/>
  <c r="BE837" i="2" s="1"/>
  <c r="BI834" i="2"/>
  <c r="BH834" i="2"/>
  <c r="BG834" i="2"/>
  <c r="BF834" i="2"/>
  <c r="BE834" i="2"/>
  <c r="T834" i="2"/>
  <c r="R834" i="2"/>
  <c r="P834" i="2"/>
  <c r="BK834" i="2"/>
  <c r="J834" i="2"/>
  <c r="BI831" i="2"/>
  <c r="BH831" i="2"/>
  <c r="BG831" i="2"/>
  <c r="BF831" i="2"/>
  <c r="BE831" i="2"/>
  <c r="T831" i="2"/>
  <c r="R831" i="2"/>
  <c r="P831" i="2"/>
  <c r="BK831" i="2"/>
  <c r="J831" i="2"/>
  <c r="BI829" i="2"/>
  <c r="BH829" i="2"/>
  <c r="BG829" i="2"/>
  <c r="BF829" i="2"/>
  <c r="T829" i="2"/>
  <c r="R829" i="2"/>
  <c r="P829" i="2"/>
  <c r="BK829" i="2"/>
  <c r="J829" i="2"/>
  <c r="BE829" i="2" s="1"/>
  <c r="BI825" i="2"/>
  <c r="BH825" i="2"/>
  <c r="BG825" i="2"/>
  <c r="BF825" i="2"/>
  <c r="BE825" i="2"/>
  <c r="T825" i="2"/>
  <c r="R825" i="2"/>
  <c r="P825" i="2"/>
  <c r="BK825" i="2"/>
  <c r="J825" i="2"/>
  <c r="BI823" i="2"/>
  <c r="BH823" i="2"/>
  <c r="BG823" i="2"/>
  <c r="BF823" i="2"/>
  <c r="BE823" i="2"/>
  <c r="T823" i="2"/>
  <c r="R823" i="2"/>
  <c r="P823" i="2"/>
  <c r="BK823" i="2"/>
  <c r="J823" i="2"/>
  <c r="BI820" i="2"/>
  <c r="BH820" i="2"/>
  <c r="BG820" i="2"/>
  <c r="BF820" i="2"/>
  <c r="BE820" i="2"/>
  <c r="T820" i="2"/>
  <c r="R820" i="2"/>
  <c r="P820" i="2"/>
  <c r="BK820" i="2"/>
  <c r="J820" i="2"/>
  <c r="BI818" i="2"/>
  <c r="BH818" i="2"/>
  <c r="BG818" i="2"/>
  <c r="BF818" i="2"/>
  <c r="T818" i="2"/>
  <c r="R818" i="2"/>
  <c r="P818" i="2"/>
  <c r="BK818" i="2"/>
  <c r="J818" i="2"/>
  <c r="BE818" i="2" s="1"/>
  <c r="BI816" i="2"/>
  <c r="BH816" i="2"/>
  <c r="BG816" i="2"/>
  <c r="BF816" i="2"/>
  <c r="BE816" i="2"/>
  <c r="T816" i="2"/>
  <c r="R816" i="2"/>
  <c r="P816" i="2"/>
  <c r="BK816" i="2"/>
  <c r="J816" i="2"/>
  <c r="BI814" i="2"/>
  <c r="BH814" i="2"/>
  <c r="BG814" i="2"/>
  <c r="BF814" i="2"/>
  <c r="BE814" i="2"/>
  <c r="T814" i="2"/>
  <c r="R814" i="2"/>
  <c r="P814" i="2"/>
  <c r="BK814" i="2"/>
  <c r="J814" i="2"/>
  <c r="BI812" i="2"/>
  <c r="BH812" i="2"/>
  <c r="BG812" i="2"/>
  <c r="BF812" i="2"/>
  <c r="BE812" i="2"/>
  <c r="T812" i="2"/>
  <c r="R812" i="2"/>
  <c r="P812" i="2"/>
  <c r="BK812" i="2"/>
  <c r="J812" i="2"/>
  <c r="BI798" i="2"/>
  <c r="BH798" i="2"/>
  <c r="BG798" i="2"/>
  <c r="BF798" i="2"/>
  <c r="T798" i="2"/>
  <c r="R798" i="2"/>
  <c r="P798" i="2"/>
  <c r="BK798" i="2"/>
  <c r="J798" i="2"/>
  <c r="BE798" i="2" s="1"/>
  <c r="BI795" i="2"/>
  <c r="BH795" i="2"/>
  <c r="BG795" i="2"/>
  <c r="BF795" i="2"/>
  <c r="BE795" i="2"/>
  <c r="T795" i="2"/>
  <c r="R795" i="2"/>
  <c r="P795" i="2"/>
  <c r="BK795" i="2"/>
  <c r="J795" i="2"/>
  <c r="BI792" i="2"/>
  <c r="BH792" i="2"/>
  <c r="BG792" i="2"/>
  <c r="BF792" i="2"/>
  <c r="BE792" i="2"/>
  <c r="T792" i="2"/>
  <c r="R792" i="2"/>
  <c r="P792" i="2"/>
  <c r="BK792" i="2"/>
  <c r="J792" i="2"/>
  <c r="BI789" i="2"/>
  <c r="BH789" i="2"/>
  <c r="BG789" i="2"/>
  <c r="BF789" i="2"/>
  <c r="BE789" i="2"/>
  <c r="T789" i="2"/>
  <c r="R789" i="2"/>
  <c r="P789" i="2"/>
  <c r="BK789" i="2"/>
  <c r="J789" i="2"/>
  <c r="BI787" i="2"/>
  <c r="BH787" i="2"/>
  <c r="BG787" i="2"/>
  <c r="BF787" i="2"/>
  <c r="T787" i="2"/>
  <c r="R787" i="2"/>
  <c r="P787" i="2"/>
  <c r="BK787" i="2"/>
  <c r="J787" i="2"/>
  <c r="BE787" i="2" s="1"/>
  <c r="BI785" i="2"/>
  <c r="BH785" i="2"/>
  <c r="BG785" i="2"/>
  <c r="BF785" i="2"/>
  <c r="T785" i="2"/>
  <c r="R785" i="2"/>
  <c r="P785" i="2"/>
  <c r="BK785" i="2"/>
  <c r="J785" i="2"/>
  <c r="BE785" i="2" s="1"/>
  <c r="BI782" i="2"/>
  <c r="BH782" i="2"/>
  <c r="BG782" i="2"/>
  <c r="BF782" i="2"/>
  <c r="T782" i="2"/>
  <c r="R782" i="2"/>
  <c r="P782" i="2"/>
  <c r="BK782" i="2"/>
  <c r="J782" i="2"/>
  <c r="BE782" i="2" s="1"/>
  <c r="BI780" i="2"/>
  <c r="BH780" i="2"/>
  <c r="BG780" i="2"/>
  <c r="BF780" i="2"/>
  <c r="T780" i="2"/>
  <c r="R780" i="2"/>
  <c r="P780" i="2"/>
  <c r="BK780" i="2"/>
  <c r="J780" i="2"/>
  <c r="BE780" i="2" s="1"/>
  <c r="BI778" i="2"/>
  <c r="BH778" i="2"/>
  <c r="BG778" i="2"/>
  <c r="BF778" i="2"/>
  <c r="T778" i="2"/>
  <c r="R778" i="2"/>
  <c r="P778" i="2"/>
  <c r="BK778" i="2"/>
  <c r="J778" i="2"/>
  <c r="BE778" i="2" s="1"/>
  <c r="BI776" i="2"/>
  <c r="BH776" i="2"/>
  <c r="BG776" i="2"/>
  <c r="BF776" i="2"/>
  <c r="T776" i="2"/>
  <c r="R776" i="2"/>
  <c r="P776" i="2"/>
  <c r="BK776" i="2"/>
  <c r="J776" i="2"/>
  <c r="BE776" i="2" s="1"/>
  <c r="BI774" i="2"/>
  <c r="BH774" i="2"/>
  <c r="BG774" i="2"/>
  <c r="BF774" i="2"/>
  <c r="T774" i="2"/>
  <c r="R774" i="2"/>
  <c r="P774" i="2"/>
  <c r="BK774" i="2"/>
  <c r="J774" i="2"/>
  <c r="BE774" i="2" s="1"/>
  <c r="BI769" i="2"/>
  <c r="BH769" i="2"/>
  <c r="BG769" i="2"/>
  <c r="BF769" i="2"/>
  <c r="T769" i="2"/>
  <c r="R769" i="2"/>
  <c r="P769" i="2"/>
  <c r="BK769" i="2"/>
  <c r="J769" i="2"/>
  <c r="BE769" i="2" s="1"/>
  <c r="BI766" i="2"/>
  <c r="BH766" i="2"/>
  <c r="BG766" i="2"/>
  <c r="BF766" i="2"/>
  <c r="T766" i="2"/>
  <c r="R766" i="2"/>
  <c r="P766" i="2"/>
  <c r="BK766" i="2"/>
  <c r="J766" i="2"/>
  <c r="BE766" i="2" s="1"/>
  <c r="BI764" i="2"/>
  <c r="BH764" i="2"/>
  <c r="BG764" i="2"/>
  <c r="BF764" i="2"/>
  <c r="T764" i="2"/>
  <c r="R764" i="2"/>
  <c r="P764" i="2"/>
  <c r="BK764" i="2"/>
  <c r="J764" i="2"/>
  <c r="BE764" i="2" s="1"/>
  <c r="BI762" i="2"/>
  <c r="BH762" i="2"/>
  <c r="BG762" i="2"/>
  <c r="BF762" i="2"/>
  <c r="T762" i="2"/>
  <c r="R762" i="2"/>
  <c r="P762" i="2"/>
  <c r="BK762" i="2"/>
  <c r="J762" i="2"/>
  <c r="BE762" i="2" s="1"/>
  <c r="BI760" i="2"/>
  <c r="BH760" i="2"/>
  <c r="BG760" i="2"/>
  <c r="BF760" i="2"/>
  <c r="T760" i="2"/>
  <c r="R760" i="2"/>
  <c r="P760" i="2"/>
  <c r="BK760" i="2"/>
  <c r="J760" i="2"/>
  <c r="BE760" i="2" s="1"/>
  <c r="BI757" i="2"/>
  <c r="BH757" i="2"/>
  <c r="BG757" i="2"/>
  <c r="BF757" i="2"/>
  <c r="BE757" i="2"/>
  <c r="T757" i="2"/>
  <c r="R757" i="2"/>
  <c r="P757" i="2"/>
  <c r="BK757" i="2"/>
  <c r="J757" i="2"/>
  <c r="BI754" i="2"/>
  <c r="BH754" i="2"/>
  <c r="BG754" i="2"/>
  <c r="BF754" i="2"/>
  <c r="BE754" i="2"/>
  <c r="T754" i="2"/>
  <c r="R754" i="2"/>
  <c r="P754" i="2"/>
  <c r="BK754" i="2"/>
  <c r="J754" i="2"/>
  <c r="BI752" i="2"/>
  <c r="BH752" i="2"/>
  <c r="BG752" i="2"/>
  <c r="BF752" i="2"/>
  <c r="T752" i="2"/>
  <c r="R752" i="2"/>
  <c r="P752" i="2"/>
  <c r="BK752" i="2"/>
  <c r="J752" i="2"/>
  <c r="BE752" i="2" s="1"/>
  <c r="BI749" i="2"/>
  <c r="BH749" i="2"/>
  <c r="BG749" i="2"/>
  <c r="BF749" i="2"/>
  <c r="BE749" i="2"/>
  <c r="T749" i="2"/>
  <c r="R749" i="2"/>
  <c r="P749" i="2"/>
  <c r="BK749" i="2"/>
  <c r="J749" i="2"/>
  <c r="BI747" i="2"/>
  <c r="BH747" i="2"/>
  <c r="BG747" i="2"/>
  <c r="BF747" i="2"/>
  <c r="BE747" i="2"/>
  <c r="T747" i="2"/>
  <c r="R747" i="2"/>
  <c r="P747" i="2"/>
  <c r="BK747" i="2"/>
  <c r="J747" i="2"/>
  <c r="BI745" i="2"/>
  <c r="BH745" i="2"/>
  <c r="BG745" i="2"/>
  <c r="BF745" i="2"/>
  <c r="BE745" i="2"/>
  <c r="T745" i="2"/>
  <c r="R745" i="2"/>
  <c r="P745" i="2"/>
  <c r="BK745" i="2"/>
  <c r="J745" i="2"/>
  <c r="BI743" i="2"/>
  <c r="BH743" i="2"/>
  <c r="BG743" i="2"/>
  <c r="BF743" i="2"/>
  <c r="T743" i="2"/>
  <c r="R743" i="2"/>
  <c r="P743" i="2"/>
  <c r="BK743" i="2"/>
  <c r="J743" i="2"/>
  <c r="BE743" i="2" s="1"/>
  <c r="BI741" i="2"/>
  <c r="BH741" i="2"/>
  <c r="BG741" i="2"/>
  <c r="BF741" i="2"/>
  <c r="BE741" i="2"/>
  <c r="T741" i="2"/>
  <c r="R741" i="2"/>
  <c r="P741" i="2"/>
  <c r="BK741" i="2"/>
  <c r="J741" i="2"/>
  <c r="BI737" i="2"/>
  <c r="BH737" i="2"/>
  <c r="BG737" i="2"/>
  <c r="BF737" i="2"/>
  <c r="BE737" i="2"/>
  <c r="T737" i="2"/>
  <c r="R737" i="2"/>
  <c r="P737" i="2"/>
  <c r="BK737" i="2"/>
  <c r="J737" i="2"/>
  <c r="BI735" i="2"/>
  <c r="BH735" i="2"/>
  <c r="BG735" i="2"/>
  <c r="BF735" i="2"/>
  <c r="BE735" i="2"/>
  <c r="T735" i="2"/>
  <c r="R735" i="2"/>
  <c r="P735" i="2"/>
  <c r="BK735" i="2"/>
  <c r="J735" i="2"/>
  <c r="BI733" i="2"/>
  <c r="BH733" i="2"/>
  <c r="BG733" i="2"/>
  <c r="BF733" i="2"/>
  <c r="T733" i="2"/>
  <c r="R733" i="2"/>
  <c r="P733" i="2"/>
  <c r="BK733" i="2"/>
  <c r="J733" i="2"/>
  <c r="BE733" i="2" s="1"/>
  <c r="BI728" i="2"/>
  <c r="BH728" i="2"/>
  <c r="BG728" i="2"/>
  <c r="BF728" i="2"/>
  <c r="BE728" i="2"/>
  <c r="T728" i="2"/>
  <c r="R728" i="2"/>
  <c r="P728" i="2"/>
  <c r="P727" i="2" s="1"/>
  <c r="BK728" i="2"/>
  <c r="J728" i="2"/>
  <c r="BI726" i="2"/>
  <c r="BH726" i="2"/>
  <c r="BG726" i="2"/>
  <c r="BF726" i="2"/>
  <c r="T726" i="2"/>
  <c r="R726" i="2"/>
  <c r="P726" i="2"/>
  <c r="BK726" i="2"/>
  <c r="J726" i="2"/>
  <c r="BE726" i="2" s="1"/>
  <c r="BI717" i="2"/>
  <c r="BH717" i="2"/>
  <c r="BG717" i="2"/>
  <c r="BF717" i="2"/>
  <c r="T717" i="2"/>
  <c r="R717" i="2"/>
  <c r="P717" i="2"/>
  <c r="BK717" i="2"/>
  <c r="J717" i="2"/>
  <c r="BE717" i="2" s="1"/>
  <c r="BI715" i="2"/>
  <c r="BH715" i="2"/>
  <c r="BG715" i="2"/>
  <c r="BF715" i="2"/>
  <c r="T715" i="2"/>
  <c r="R715" i="2"/>
  <c r="P715" i="2"/>
  <c r="BK715" i="2"/>
  <c r="J715" i="2"/>
  <c r="BE715" i="2" s="1"/>
  <c r="BI712" i="2"/>
  <c r="BH712" i="2"/>
  <c r="BG712" i="2"/>
  <c r="BF712" i="2"/>
  <c r="T712" i="2"/>
  <c r="R712" i="2"/>
  <c r="P712" i="2"/>
  <c r="BK712" i="2"/>
  <c r="J712" i="2"/>
  <c r="BE712" i="2" s="1"/>
  <c r="BI710" i="2"/>
  <c r="BH710" i="2"/>
  <c r="BG710" i="2"/>
  <c r="BF710" i="2"/>
  <c r="T710" i="2"/>
  <c r="R710" i="2"/>
  <c r="P710" i="2"/>
  <c r="BK710" i="2"/>
  <c r="J710" i="2"/>
  <c r="BE710" i="2" s="1"/>
  <c r="BI707" i="2"/>
  <c r="BH707" i="2"/>
  <c r="BG707" i="2"/>
  <c r="BF707" i="2"/>
  <c r="T707" i="2"/>
  <c r="R707" i="2"/>
  <c r="P707" i="2"/>
  <c r="BK707" i="2"/>
  <c r="J707" i="2"/>
  <c r="BE707" i="2" s="1"/>
  <c r="BI705" i="2"/>
  <c r="BH705" i="2"/>
  <c r="BG705" i="2"/>
  <c r="BF705" i="2"/>
  <c r="T705" i="2"/>
  <c r="R705" i="2"/>
  <c r="P705" i="2"/>
  <c r="BK705" i="2"/>
  <c r="J705" i="2"/>
  <c r="BE705" i="2" s="1"/>
  <c r="BI702" i="2"/>
  <c r="BH702" i="2"/>
  <c r="BG702" i="2"/>
  <c r="BF702" i="2"/>
  <c r="T702" i="2"/>
  <c r="R702" i="2"/>
  <c r="P702" i="2"/>
  <c r="BK702" i="2"/>
  <c r="J702" i="2"/>
  <c r="BE702" i="2" s="1"/>
  <c r="BI700" i="2"/>
  <c r="BH700" i="2"/>
  <c r="BG700" i="2"/>
  <c r="BF700" i="2"/>
  <c r="BE700" i="2"/>
  <c r="T700" i="2"/>
  <c r="R700" i="2"/>
  <c r="P700" i="2"/>
  <c r="BK700" i="2"/>
  <c r="J700" i="2"/>
  <c r="BI697" i="2"/>
  <c r="BH697" i="2"/>
  <c r="BG697" i="2"/>
  <c r="BF697" i="2"/>
  <c r="BE697" i="2"/>
  <c r="T697" i="2"/>
  <c r="R697" i="2"/>
  <c r="P697" i="2"/>
  <c r="BK697" i="2"/>
  <c r="J697" i="2"/>
  <c r="BI694" i="2"/>
  <c r="BH694" i="2"/>
  <c r="BG694" i="2"/>
  <c r="BF694" i="2"/>
  <c r="T694" i="2"/>
  <c r="T693" i="2" s="1"/>
  <c r="R694" i="2"/>
  <c r="R693" i="2" s="1"/>
  <c r="P694" i="2"/>
  <c r="P693" i="2" s="1"/>
  <c r="BK694" i="2"/>
  <c r="BK693" i="2" s="1"/>
  <c r="J693" i="2" s="1"/>
  <c r="J66" i="2" s="1"/>
  <c r="J694" i="2"/>
  <c r="BE694" i="2" s="1"/>
  <c r="BI692" i="2"/>
  <c r="BH692" i="2"/>
  <c r="BG692" i="2"/>
  <c r="BF692" i="2"/>
  <c r="T692" i="2"/>
  <c r="R692" i="2"/>
  <c r="P692" i="2"/>
  <c r="BK692" i="2"/>
  <c r="J692" i="2"/>
  <c r="BE692" i="2" s="1"/>
  <c r="BI690" i="2"/>
  <c r="BH690" i="2"/>
  <c r="BG690" i="2"/>
  <c r="BF690" i="2"/>
  <c r="T690" i="2"/>
  <c r="R690" i="2"/>
  <c r="P690" i="2"/>
  <c r="BK690" i="2"/>
  <c r="J690" i="2"/>
  <c r="BE690" i="2" s="1"/>
  <c r="BI689" i="2"/>
  <c r="BH689" i="2"/>
  <c r="BG689" i="2"/>
  <c r="BF689" i="2"/>
  <c r="T689" i="2"/>
  <c r="R689" i="2"/>
  <c r="P689" i="2"/>
  <c r="BK689" i="2"/>
  <c r="J689" i="2"/>
  <c r="BE689" i="2" s="1"/>
  <c r="BI688" i="2"/>
  <c r="BH688" i="2"/>
  <c r="BG688" i="2"/>
  <c r="BF688" i="2"/>
  <c r="BE688" i="2"/>
  <c r="T688" i="2"/>
  <c r="R688" i="2"/>
  <c r="P688" i="2"/>
  <c r="BK688" i="2"/>
  <c r="J688" i="2"/>
  <c r="BI683" i="2"/>
  <c r="BH683" i="2"/>
  <c r="BG683" i="2"/>
  <c r="BF683" i="2"/>
  <c r="T683" i="2"/>
  <c r="R683" i="2"/>
  <c r="P683" i="2"/>
  <c r="BK683" i="2"/>
  <c r="J683" i="2"/>
  <c r="BE683" i="2" s="1"/>
  <c r="BI680" i="2"/>
  <c r="BH680" i="2"/>
  <c r="BG680" i="2"/>
  <c r="BF680" i="2"/>
  <c r="T680" i="2"/>
  <c r="R680" i="2"/>
  <c r="P680" i="2"/>
  <c r="BK680" i="2"/>
  <c r="J680" i="2"/>
  <c r="BE680" i="2" s="1"/>
  <c r="BI672" i="2"/>
  <c r="BH672" i="2"/>
  <c r="BG672" i="2"/>
  <c r="BF672" i="2"/>
  <c r="BE672" i="2"/>
  <c r="T672" i="2"/>
  <c r="R672" i="2"/>
  <c r="P672" i="2"/>
  <c r="BK672" i="2"/>
  <c r="J672" i="2"/>
  <c r="BI666" i="2"/>
  <c r="BH666" i="2"/>
  <c r="BG666" i="2"/>
  <c r="BF666" i="2"/>
  <c r="BE666" i="2"/>
  <c r="T666" i="2"/>
  <c r="R666" i="2"/>
  <c r="P666" i="2"/>
  <c r="BK666" i="2"/>
  <c r="J666" i="2"/>
  <c r="BI654" i="2"/>
  <c r="BH654" i="2"/>
  <c r="BG654" i="2"/>
  <c r="BF654" i="2"/>
  <c r="BE654" i="2"/>
  <c r="T654" i="2"/>
  <c r="R654" i="2"/>
  <c r="P654" i="2"/>
  <c r="BK654" i="2"/>
  <c r="J654" i="2"/>
  <c r="BI645" i="2"/>
  <c r="BH645" i="2"/>
  <c r="BG645" i="2"/>
  <c r="BF645" i="2"/>
  <c r="T645" i="2"/>
  <c r="R645" i="2"/>
  <c r="P645" i="2"/>
  <c r="BK645" i="2"/>
  <c r="J645" i="2"/>
  <c r="BE645" i="2" s="1"/>
  <c r="BI643" i="2"/>
  <c r="BH643" i="2"/>
  <c r="BG643" i="2"/>
  <c r="BF643" i="2"/>
  <c r="BE643" i="2"/>
  <c r="T643" i="2"/>
  <c r="R643" i="2"/>
  <c r="P643" i="2"/>
  <c r="BK643" i="2"/>
  <c r="J643" i="2"/>
  <c r="BI641" i="2"/>
  <c r="BH641" i="2"/>
  <c r="BG641" i="2"/>
  <c r="BF641" i="2"/>
  <c r="BE641" i="2"/>
  <c r="T641" i="2"/>
  <c r="R641" i="2"/>
  <c r="P641" i="2"/>
  <c r="BK641" i="2"/>
  <c r="J641" i="2"/>
  <c r="BI638" i="2"/>
  <c r="BH638" i="2"/>
  <c r="BG638" i="2"/>
  <c r="BF638" i="2"/>
  <c r="BE638" i="2"/>
  <c r="T638" i="2"/>
  <c r="R638" i="2"/>
  <c r="P638" i="2"/>
  <c r="BK638" i="2"/>
  <c r="J638" i="2"/>
  <c r="BI635" i="2"/>
  <c r="BH635" i="2"/>
  <c r="BG635" i="2"/>
  <c r="BF635" i="2"/>
  <c r="T635" i="2"/>
  <c r="R635" i="2"/>
  <c r="P635" i="2"/>
  <c r="BK635" i="2"/>
  <c r="J635" i="2"/>
  <c r="BE635" i="2" s="1"/>
  <c r="BI632" i="2"/>
  <c r="BH632" i="2"/>
  <c r="BG632" i="2"/>
  <c r="BF632" i="2"/>
  <c r="BE632" i="2"/>
  <c r="T632" i="2"/>
  <c r="R632" i="2"/>
  <c r="P632" i="2"/>
  <c r="BK632" i="2"/>
  <c r="J632" i="2"/>
  <c r="BI630" i="2"/>
  <c r="BH630" i="2"/>
  <c r="BG630" i="2"/>
  <c r="BF630" i="2"/>
  <c r="BE630" i="2"/>
  <c r="T630" i="2"/>
  <c r="R630" i="2"/>
  <c r="P630" i="2"/>
  <c r="BK630" i="2"/>
  <c r="J630" i="2"/>
  <c r="BI625" i="2"/>
  <c r="BH625" i="2"/>
  <c r="BG625" i="2"/>
  <c r="BF625" i="2"/>
  <c r="BE625" i="2"/>
  <c r="T625" i="2"/>
  <c r="R625" i="2"/>
  <c r="P625" i="2"/>
  <c r="BK625" i="2"/>
  <c r="J625" i="2"/>
  <c r="BI620" i="2"/>
  <c r="BH620" i="2"/>
  <c r="BG620" i="2"/>
  <c r="BF620" i="2"/>
  <c r="T620" i="2"/>
  <c r="R620" i="2"/>
  <c r="P620" i="2"/>
  <c r="BK620" i="2"/>
  <c r="J620" i="2"/>
  <c r="BE620" i="2" s="1"/>
  <c r="BI617" i="2"/>
  <c r="BH617" i="2"/>
  <c r="BG617" i="2"/>
  <c r="BF617" i="2"/>
  <c r="BE617" i="2"/>
  <c r="T617" i="2"/>
  <c r="R617" i="2"/>
  <c r="P617" i="2"/>
  <c r="BK617" i="2"/>
  <c r="J617" i="2"/>
  <c r="BI614" i="2"/>
  <c r="BH614" i="2"/>
  <c r="BG614" i="2"/>
  <c r="BF614" i="2"/>
  <c r="BE614" i="2"/>
  <c r="T614" i="2"/>
  <c r="R614" i="2"/>
  <c r="P614" i="2"/>
  <c r="BK614" i="2"/>
  <c r="J614" i="2"/>
  <c r="BI612" i="2"/>
  <c r="BH612" i="2"/>
  <c r="BG612" i="2"/>
  <c r="BF612" i="2"/>
  <c r="BE612" i="2"/>
  <c r="T612" i="2"/>
  <c r="R612" i="2"/>
  <c r="P612" i="2"/>
  <c r="BK612" i="2"/>
  <c r="J612" i="2"/>
  <c r="BI611" i="2"/>
  <c r="BH611" i="2"/>
  <c r="BG611" i="2"/>
  <c r="BF611" i="2"/>
  <c r="T611" i="2"/>
  <c r="R611" i="2"/>
  <c r="P611" i="2"/>
  <c r="BK611" i="2"/>
  <c r="J611" i="2"/>
  <c r="BE611" i="2" s="1"/>
  <c r="BI605" i="2"/>
  <c r="BH605" i="2"/>
  <c r="BG605" i="2"/>
  <c r="BF605" i="2"/>
  <c r="BE605" i="2"/>
  <c r="T605" i="2"/>
  <c r="R605" i="2"/>
  <c r="P605" i="2"/>
  <c r="BK605" i="2"/>
  <c r="J605" i="2"/>
  <c r="BI603" i="2"/>
  <c r="BH603" i="2"/>
  <c r="BG603" i="2"/>
  <c r="BF603" i="2"/>
  <c r="BE603" i="2"/>
  <c r="T603" i="2"/>
  <c r="R603" i="2"/>
  <c r="P603" i="2"/>
  <c r="BK603" i="2"/>
  <c r="J603" i="2"/>
  <c r="BI597" i="2"/>
  <c r="BH597" i="2"/>
  <c r="BG597" i="2"/>
  <c r="BF597" i="2"/>
  <c r="BE597" i="2"/>
  <c r="T597" i="2"/>
  <c r="R597" i="2"/>
  <c r="P597" i="2"/>
  <c r="BK597" i="2"/>
  <c r="J597" i="2"/>
  <c r="BI595" i="2"/>
  <c r="BH595" i="2"/>
  <c r="BG595" i="2"/>
  <c r="BF595" i="2"/>
  <c r="T595" i="2"/>
  <c r="R595" i="2"/>
  <c r="P595" i="2"/>
  <c r="BK595" i="2"/>
  <c r="J595" i="2"/>
  <c r="BE595" i="2" s="1"/>
  <c r="BI594" i="2"/>
  <c r="BH594" i="2"/>
  <c r="BG594" i="2"/>
  <c r="BF594" i="2"/>
  <c r="BE594" i="2"/>
  <c r="T594" i="2"/>
  <c r="R594" i="2"/>
  <c r="P594" i="2"/>
  <c r="BK594" i="2"/>
  <c r="J594" i="2"/>
  <c r="BI592" i="2"/>
  <c r="BH592" i="2"/>
  <c r="BG592" i="2"/>
  <c r="BF592" i="2"/>
  <c r="BE592" i="2"/>
  <c r="T592" i="2"/>
  <c r="R592" i="2"/>
  <c r="P592" i="2"/>
  <c r="BK592" i="2"/>
  <c r="J592" i="2"/>
  <c r="BI590" i="2"/>
  <c r="BH590" i="2"/>
  <c r="BG590" i="2"/>
  <c r="BF590" i="2"/>
  <c r="BE590" i="2"/>
  <c r="T590" i="2"/>
  <c r="R590" i="2"/>
  <c r="P590" i="2"/>
  <c r="BK590" i="2"/>
  <c r="J590" i="2"/>
  <c r="BI587" i="2"/>
  <c r="BH587" i="2"/>
  <c r="BG587" i="2"/>
  <c r="BF587" i="2"/>
  <c r="T587" i="2"/>
  <c r="R587" i="2"/>
  <c r="P587" i="2"/>
  <c r="BK587" i="2"/>
  <c r="J587" i="2"/>
  <c r="BE587" i="2" s="1"/>
  <c r="BI586" i="2"/>
  <c r="BH586" i="2"/>
  <c r="BG586" i="2"/>
  <c r="BF586" i="2"/>
  <c r="BE586" i="2"/>
  <c r="T586" i="2"/>
  <c r="R586" i="2"/>
  <c r="P586" i="2"/>
  <c r="BK586" i="2"/>
  <c r="J586" i="2"/>
  <c r="BI584" i="2"/>
  <c r="BH584" i="2"/>
  <c r="BG584" i="2"/>
  <c r="BF584" i="2"/>
  <c r="BE584" i="2"/>
  <c r="T584" i="2"/>
  <c r="R584" i="2"/>
  <c r="P584" i="2"/>
  <c r="BK584" i="2"/>
  <c r="J584" i="2"/>
  <c r="BI581" i="2"/>
  <c r="BH581" i="2"/>
  <c r="BG581" i="2"/>
  <c r="BF581" i="2"/>
  <c r="BE581" i="2"/>
  <c r="T581" i="2"/>
  <c r="R581" i="2"/>
  <c r="P581" i="2"/>
  <c r="BK581" i="2"/>
  <c r="J581" i="2"/>
  <c r="BI579" i="2"/>
  <c r="BH579" i="2"/>
  <c r="BG579" i="2"/>
  <c r="BF579" i="2"/>
  <c r="T579" i="2"/>
  <c r="R579" i="2"/>
  <c r="P579" i="2"/>
  <c r="BK579" i="2"/>
  <c r="J579" i="2"/>
  <c r="BE579" i="2" s="1"/>
  <c r="BI577" i="2"/>
  <c r="BH577" i="2"/>
  <c r="BG577" i="2"/>
  <c r="BF577" i="2"/>
  <c r="BE577" i="2"/>
  <c r="T577" i="2"/>
  <c r="R577" i="2"/>
  <c r="P577" i="2"/>
  <c r="P576" i="2" s="1"/>
  <c r="BK577" i="2"/>
  <c r="J577" i="2"/>
  <c r="BI573" i="2"/>
  <c r="BH573" i="2"/>
  <c r="BG573" i="2"/>
  <c r="BF573" i="2"/>
  <c r="T573" i="2"/>
  <c r="R573" i="2"/>
  <c r="P573" i="2"/>
  <c r="BK573" i="2"/>
  <c r="J573" i="2"/>
  <c r="BE573" i="2" s="1"/>
  <c r="BI567" i="2"/>
  <c r="BH567" i="2"/>
  <c r="BG567" i="2"/>
  <c r="BF567" i="2"/>
  <c r="T567" i="2"/>
  <c r="R567" i="2"/>
  <c r="P567" i="2"/>
  <c r="BK567" i="2"/>
  <c r="J567" i="2"/>
  <c r="BE567" i="2" s="1"/>
  <c r="BI566" i="2"/>
  <c r="BH566" i="2"/>
  <c r="BG566" i="2"/>
  <c r="BF566" i="2"/>
  <c r="T566" i="2"/>
  <c r="R566" i="2"/>
  <c r="P566" i="2"/>
  <c r="BK566" i="2"/>
  <c r="J566" i="2"/>
  <c r="BE566" i="2" s="1"/>
  <c r="BI563" i="2"/>
  <c r="BH563" i="2"/>
  <c r="BG563" i="2"/>
  <c r="BF563" i="2"/>
  <c r="T563" i="2"/>
  <c r="R563" i="2"/>
  <c r="P563" i="2"/>
  <c r="BK563" i="2"/>
  <c r="J563" i="2"/>
  <c r="BE563" i="2" s="1"/>
  <c r="BI562" i="2"/>
  <c r="BH562" i="2"/>
  <c r="BG562" i="2"/>
  <c r="BF562" i="2"/>
  <c r="T562" i="2"/>
  <c r="R562" i="2"/>
  <c r="P562" i="2"/>
  <c r="BK562" i="2"/>
  <c r="J562" i="2"/>
  <c r="BE562" i="2" s="1"/>
  <c r="BI561" i="2"/>
  <c r="BH561" i="2"/>
  <c r="BG561" i="2"/>
  <c r="BF561" i="2"/>
  <c r="T561" i="2"/>
  <c r="R561" i="2"/>
  <c r="P561" i="2"/>
  <c r="BK561" i="2"/>
  <c r="J561" i="2"/>
  <c r="BE561" i="2" s="1"/>
  <c r="BI560" i="2"/>
  <c r="BH560" i="2"/>
  <c r="BG560" i="2"/>
  <c r="BF560" i="2"/>
  <c r="T560" i="2"/>
  <c r="R560" i="2"/>
  <c r="P560" i="2"/>
  <c r="BK560" i="2"/>
  <c r="J560" i="2"/>
  <c r="BE560" i="2" s="1"/>
  <c r="BI559" i="2"/>
  <c r="BH559" i="2"/>
  <c r="BG559" i="2"/>
  <c r="BF559" i="2"/>
  <c r="T559" i="2"/>
  <c r="R559" i="2"/>
  <c r="P559" i="2"/>
  <c r="BK559" i="2"/>
  <c r="J559" i="2"/>
  <c r="BE559" i="2" s="1"/>
  <c r="BI556" i="2"/>
  <c r="BH556" i="2"/>
  <c r="BG556" i="2"/>
  <c r="BF556" i="2"/>
  <c r="T556" i="2"/>
  <c r="R556" i="2"/>
  <c r="P556" i="2"/>
  <c r="BK556" i="2"/>
  <c r="J556" i="2"/>
  <c r="BE556" i="2" s="1"/>
  <c r="BI552" i="2"/>
  <c r="BH552" i="2"/>
  <c r="BG552" i="2"/>
  <c r="BF552" i="2"/>
  <c r="T552" i="2"/>
  <c r="R552" i="2"/>
  <c r="P552" i="2"/>
  <c r="BK552" i="2"/>
  <c r="J552" i="2"/>
  <c r="BE552" i="2" s="1"/>
  <c r="BI550" i="2"/>
  <c r="BH550" i="2"/>
  <c r="BG550" i="2"/>
  <c r="BF550" i="2"/>
  <c r="T550" i="2"/>
  <c r="R550" i="2"/>
  <c r="P550" i="2"/>
  <c r="BK550" i="2"/>
  <c r="J550" i="2"/>
  <c r="BE550" i="2" s="1"/>
  <c r="BI538" i="2"/>
  <c r="BH538" i="2"/>
  <c r="BG538" i="2"/>
  <c r="BF538" i="2"/>
  <c r="T538" i="2"/>
  <c r="R538" i="2"/>
  <c r="P538" i="2"/>
  <c r="BK538" i="2"/>
  <c r="J538" i="2"/>
  <c r="BE538" i="2" s="1"/>
  <c r="BI511" i="2"/>
  <c r="BH511" i="2"/>
  <c r="BG511" i="2"/>
  <c r="BF511" i="2"/>
  <c r="T511" i="2"/>
  <c r="R511" i="2"/>
  <c r="P511" i="2"/>
  <c r="BK511" i="2"/>
  <c r="J511" i="2"/>
  <c r="BE511" i="2" s="1"/>
  <c r="BI505" i="2"/>
  <c r="BH505" i="2"/>
  <c r="BG505" i="2"/>
  <c r="BF505" i="2"/>
  <c r="T505" i="2"/>
  <c r="R505" i="2"/>
  <c r="P505" i="2"/>
  <c r="BK505" i="2"/>
  <c r="J505" i="2"/>
  <c r="BE505" i="2" s="1"/>
  <c r="BI503" i="2"/>
  <c r="BH503" i="2"/>
  <c r="BG503" i="2"/>
  <c r="BF503" i="2"/>
  <c r="T503" i="2"/>
  <c r="R503" i="2"/>
  <c r="P503" i="2"/>
  <c r="BK503" i="2"/>
  <c r="J503" i="2"/>
  <c r="BE503" i="2" s="1"/>
  <c r="BI501" i="2"/>
  <c r="BH501" i="2"/>
  <c r="BG501" i="2"/>
  <c r="BF501" i="2"/>
  <c r="T501" i="2"/>
  <c r="R501" i="2"/>
  <c r="P501" i="2"/>
  <c r="BK501" i="2"/>
  <c r="J501" i="2"/>
  <c r="BE501" i="2" s="1"/>
  <c r="BI499" i="2"/>
  <c r="BH499" i="2"/>
  <c r="BG499" i="2"/>
  <c r="BF499" i="2"/>
  <c r="T499" i="2"/>
  <c r="R499" i="2"/>
  <c r="P499" i="2"/>
  <c r="BK499" i="2"/>
  <c r="J499" i="2"/>
  <c r="BE499" i="2" s="1"/>
  <c r="BI492" i="2"/>
  <c r="BH492" i="2"/>
  <c r="BG492" i="2"/>
  <c r="BF492" i="2"/>
  <c r="T492" i="2"/>
  <c r="R492" i="2"/>
  <c r="P492" i="2"/>
  <c r="BK492" i="2"/>
  <c r="J492" i="2"/>
  <c r="BE492" i="2" s="1"/>
  <c r="BI490" i="2"/>
  <c r="BH490" i="2"/>
  <c r="BG490" i="2"/>
  <c r="BF490" i="2"/>
  <c r="BE490" i="2"/>
  <c r="T490" i="2"/>
  <c r="R490" i="2"/>
  <c r="P490" i="2"/>
  <c r="BK490" i="2"/>
  <c r="J490" i="2"/>
  <c r="BI488" i="2"/>
  <c r="BH488" i="2"/>
  <c r="BG488" i="2"/>
  <c r="BF488" i="2"/>
  <c r="T488" i="2"/>
  <c r="R488" i="2"/>
  <c r="P488" i="2"/>
  <c r="BK488" i="2"/>
  <c r="J488" i="2"/>
  <c r="BE488" i="2" s="1"/>
  <c r="BI481" i="2"/>
  <c r="BH481" i="2"/>
  <c r="BG481" i="2"/>
  <c r="BF481" i="2"/>
  <c r="BE481" i="2"/>
  <c r="T481" i="2"/>
  <c r="R481" i="2"/>
  <c r="P481" i="2"/>
  <c r="BK481" i="2"/>
  <c r="J481" i="2"/>
  <c r="BI480" i="2"/>
  <c r="BH480" i="2"/>
  <c r="BG480" i="2"/>
  <c r="BF480" i="2"/>
  <c r="BE480" i="2"/>
  <c r="T480" i="2"/>
  <c r="R480" i="2"/>
  <c r="P480" i="2"/>
  <c r="BK480" i="2"/>
  <c r="J480" i="2"/>
  <c r="BI479" i="2"/>
  <c r="BH479" i="2"/>
  <c r="BG479" i="2"/>
  <c r="BF479" i="2"/>
  <c r="BE479" i="2"/>
  <c r="T479" i="2"/>
  <c r="R479" i="2"/>
  <c r="P479" i="2"/>
  <c r="BK479" i="2"/>
  <c r="J479" i="2"/>
  <c r="BI470" i="2"/>
  <c r="BH470" i="2"/>
  <c r="BG470" i="2"/>
  <c r="BF470" i="2"/>
  <c r="T470" i="2"/>
  <c r="R470" i="2"/>
  <c r="P470" i="2"/>
  <c r="BK470" i="2"/>
  <c r="J470" i="2"/>
  <c r="BE470" i="2" s="1"/>
  <c r="BI460" i="2"/>
  <c r="BH460" i="2"/>
  <c r="BG460" i="2"/>
  <c r="BF460" i="2"/>
  <c r="BE460" i="2"/>
  <c r="T460" i="2"/>
  <c r="R460" i="2"/>
  <c r="P460" i="2"/>
  <c r="BK460" i="2"/>
  <c r="J460" i="2"/>
  <c r="BI454" i="2"/>
  <c r="BH454" i="2"/>
  <c r="BG454" i="2"/>
  <c r="BF454" i="2"/>
  <c r="BE454" i="2"/>
  <c r="T454" i="2"/>
  <c r="R454" i="2"/>
  <c r="P454" i="2"/>
  <c r="BK454" i="2"/>
  <c r="J454" i="2"/>
  <c r="BI447" i="2"/>
  <c r="BH447" i="2"/>
  <c r="BG447" i="2"/>
  <c r="BF447" i="2"/>
  <c r="BE447" i="2"/>
  <c r="T447" i="2"/>
  <c r="R447" i="2"/>
  <c r="P447" i="2"/>
  <c r="BK447" i="2"/>
  <c r="J447" i="2"/>
  <c r="BI445" i="2"/>
  <c r="BH445" i="2"/>
  <c r="BG445" i="2"/>
  <c r="BF445" i="2"/>
  <c r="T445" i="2"/>
  <c r="R445" i="2"/>
  <c r="P445" i="2"/>
  <c r="BK445" i="2"/>
  <c r="J445" i="2"/>
  <c r="BE445" i="2" s="1"/>
  <c r="BI443" i="2"/>
  <c r="BH443" i="2"/>
  <c r="BG443" i="2"/>
  <c r="BF443" i="2"/>
  <c r="BE443" i="2"/>
  <c r="T443" i="2"/>
  <c r="R443" i="2"/>
  <c r="P443" i="2"/>
  <c r="BK443" i="2"/>
  <c r="J443" i="2"/>
  <c r="BI425" i="2"/>
  <c r="BH425" i="2"/>
  <c r="BG425" i="2"/>
  <c r="BF425" i="2"/>
  <c r="BE425" i="2"/>
  <c r="T425" i="2"/>
  <c r="R425" i="2"/>
  <c r="P425" i="2"/>
  <c r="BK425" i="2"/>
  <c r="J425" i="2"/>
  <c r="BI418" i="2"/>
  <c r="BH418" i="2"/>
  <c r="BG418" i="2"/>
  <c r="BF418" i="2"/>
  <c r="BE418" i="2"/>
  <c r="T418" i="2"/>
  <c r="R418" i="2"/>
  <c r="P418" i="2"/>
  <c r="BK418" i="2"/>
  <c r="J418" i="2"/>
  <c r="BI411" i="2"/>
  <c r="BH411" i="2"/>
  <c r="BG411" i="2"/>
  <c r="BF411" i="2"/>
  <c r="T411" i="2"/>
  <c r="R411" i="2"/>
  <c r="P411" i="2"/>
  <c r="BK411" i="2"/>
  <c r="J411" i="2"/>
  <c r="BE411" i="2" s="1"/>
  <c r="BI408" i="2"/>
  <c r="BH408" i="2"/>
  <c r="BG408" i="2"/>
  <c r="BF408" i="2"/>
  <c r="BE408" i="2"/>
  <c r="T408" i="2"/>
  <c r="R408" i="2"/>
  <c r="P408" i="2"/>
  <c r="BK408" i="2"/>
  <c r="J408" i="2"/>
  <c r="BI398" i="2"/>
  <c r="BH398" i="2"/>
  <c r="BG398" i="2"/>
  <c r="BF398" i="2"/>
  <c r="BE398" i="2"/>
  <c r="T398" i="2"/>
  <c r="R398" i="2"/>
  <c r="P398" i="2"/>
  <c r="BK398" i="2"/>
  <c r="J398" i="2"/>
  <c r="BI388" i="2"/>
  <c r="BH388" i="2"/>
  <c r="BG388" i="2"/>
  <c r="BF388" i="2"/>
  <c r="BE388" i="2"/>
  <c r="T388" i="2"/>
  <c r="R388" i="2"/>
  <c r="P388" i="2"/>
  <c r="BK388" i="2"/>
  <c r="J388" i="2"/>
  <c r="BI375" i="2"/>
  <c r="BH375" i="2"/>
  <c r="BG375" i="2"/>
  <c r="BF375" i="2"/>
  <c r="T375" i="2"/>
  <c r="R375" i="2"/>
  <c r="P375" i="2"/>
  <c r="BK375" i="2"/>
  <c r="J375" i="2"/>
  <c r="BE375" i="2" s="1"/>
  <c r="BI372" i="2"/>
  <c r="BH372" i="2"/>
  <c r="BG372" i="2"/>
  <c r="BF372" i="2"/>
  <c r="BE372" i="2"/>
  <c r="T372" i="2"/>
  <c r="R372" i="2"/>
  <c r="P372" i="2"/>
  <c r="BK372" i="2"/>
  <c r="J372" i="2"/>
  <c r="BI369" i="2"/>
  <c r="BH369" i="2"/>
  <c r="BG369" i="2"/>
  <c r="BF369" i="2"/>
  <c r="BE369" i="2"/>
  <c r="T369" i="2"/>
  <c r="R369" i="2"/>
  <c r="P369" i="2"/>
  <c r="BK369" i="2"/>
  <c r="J369" i="2"/>
  <c r="BI356" i="2"/>
  <c r="BH356" i="2"/>
  <c r="BG356" i="2"/>
  <c r="BF356" i="2"/>
  <c r="BE356" i="2"/>
  <c r="T356" i="2"/>
  <c r="R356" i="2"/>
  <c r="P356" i="2"/>
  <c r="BK356" i="2"/>
  <c r="J356" i="2"/>
  <c r="BI348" i="2"/>
  <c r="BH348" i="2"/>
  <c r="BG348" i="2"/>
  <c r="BF348" i="2"/>
  <c r="T348" i="2"/>
  <c r="R348" i="2"/>
  <c r="P348" i="2"/>
  <c r="BK348" i="2"/>
  <c r="J348" i="2"/>
  <c r="BE348" i="2" s="1"/>
  <c r="BI345" i="2"/>
  <c r="BH345" i="2"/>
  <c r="BG345" i="2"/>
  <c r="BF345" i="2"/>
  <c r="BE345" i="2"/>
  <c r="T345" i="2"/>
  <c r="R345" i="2"/>
  <c r="P345" i="2"/>
  <c r="BK345" i="2"/>
  <c r="J345" i="2"/>
  <c r="BI323" i="2"/>
  <c r="BH323" i="2"/>
  <c r="BG323" i="2"/>
  <c r="BF323" i="2"/>
  <c r="BE323" i="2"/>
  <c r="T323" i="2"/>
  <c r="R323" i="2"/>
  <c r="P323" i="2"/>
  <c r="BK323" i="2"/>
  <c r="J323" i="2"/>
  <c r="BI314" i="2"/>
  <c r="BH314" i="2"/>
  <c r="BG314" i="2"/>
  <c r="BF314" i="2"/>
  <c r="BE314" i="2"/>
  <c r="T314" i="2"/>
  <c r="R314" i="2"/>
  <c r="P314" i="2"/>
  <c r="BK314" i="2"/>
  <c r="J314" i="2"/>
  <c r="BI311" i="2"/>
  <c r="BH311" i="2"/>
  <c r="BG311" i="2"/>
  <c r="BF311" i="2"/>
  <c r="T311" i="2"/>
  <c r="R311" i="2"/>
  <c r="P311" i="2"/>
  <c r="BK311" i="2"/>
  <c r="J311" i="2"/>
  <c r="BE311" i="2" s="1"/>
  <c r="BI302" i="2"/>
  <c r="BH302" i="2"/>
  <c r="BG302" i="2"/>
  <c r="BF302" i="2"/>
  <c r="BE302" i="2"/>
  <c r="T302" i="2"/>
  <c r="R302" i="2"/>
  <c r="P302" i="2"/>
  <c r="BK302" i="2"/>
  <c r="J302" i="2"/>
  <c r="BI299" i="2"/>
  <c r="BH299" i="2"/>
  <c r="BG299" i="2"/>
  <c r="BF299" i="2"/>
  <c r="BE299" i="2"/>
  <c r="T299" i="2"/>
  <c r="R299" i="2"/>
  <c r="P299" i="2"/>
  <c r="BK299" i="2"/>
  <c r="J299" i="2"/>
  <c r="BI290" i="2"/>
  <c r="BH290" i="2"/>
  <c r="BG290" i="2"/>
  <c r="BF290" i="2"/>
  <c r="BE290" i="2"/>
  <c r="T290" i="2"/>
  <c r="R290" i="2"/>
  <c r="P290" i="2"/>
  <c r="BK290" i="2"/>
  <c r="J290" i="2"/>
  <c r="BI287" i="2"/>
  <c r="BH287" i="2"/>
  <c r="BG287" i="2"/>
  <c r="BF287" i="2"/>
  <c r="T287" i="2"/>
  <c r="R287" i="2"/>
  <c r="P287" i="2"/>
  <c r="BK287" i="2"/>
  <c r="J287" i="2"/>
  <c r="BE287" i="2" s="1"/>
  <c r="BI285" i="2"/>
  <c r="BH285" i="2"/>
  <c r="BG285" i="2"/>
  <c r="BF285" i="2"/>
  <c r="T285" i="2"/>
  <c r="R285" i="2"/>
  <c r="P285" i="2"/>
  <c r="BK285" i="2"/>
  <c r="J285" i="2"/>
  <c r="BE285" i="2" s="1"/>
  <c r="BI284" i="2"/>
  <c r="BH284" i="2"/>
  <c r="BG284" i="2"/>
  <c r="BF284" i="2"/>
  <c r="T284" i="2"/>
  <c r="R284" i="2"/>
  <c r="P284" i="2"/>
  <c r="BK284" i="2"/>
  <c r="J284" i="2"/>
  <c r="BE284" i="2" s="1"/>
  <c r="BI281" i="2"/>
  <c r="BH281" i="2"/>
  <c r="BG281" i="2"/>
  <c r="BF281" i="2"/>
  <c r="T281" i="2"/>
  <c r="R281" i="2"/>
  <c r="R280" i="2" s="1"/>
  <c r="P281" i="2"/>
  <c r="P280" i="2" s="1"/>
  <c r="BK281" i="2"/>
  <c r="J281" i="2"/>
  <c r="BE281" i="2" s="1"/>
  <c r="BI279" i="2"/>
  <c r="BH279" i="2"/>
  <c r="BG279" i="2"/>
  <c r="BF279" i="2"/>
  <c r="BE279" i="2"/>
  <c r="T279" i="2"/>
  <c r="R279" i="2"/>
  <c r="P279" i="2"/>
  <c r="BK279" i="2"/>
  <c r="J279" i="2"/>
  <c r="BI275" i="2"/>
  <c r="BH275" i="2"/>
  <c r="BG275" i="2"/>
  <c r="BF275" i="2"/>
  <c r="BE275" i="2"/>
  <c r="T275" i="2"/>
  <c r="R275" i="2"/>
  <c r="P275" i="2"/>
  <c r="BK275" i="2"/>
  <c r="J275" i="2"/>
  <c r="BI274" i="2"/>
  <c r="BH274" i="2"/>
  <c r="BG274" i="2"/>
  <c r="BF274" i="2"/>
  <c r="T274" i="2"/>
  <c r="R274" i="2"/>
  <c r="P274" i="2"/>
  <c r="BK274" i="2"/>
  <c r="J274" i="2"/>
  <c r="BE274" i="2" s="1"/>
  <c r="BI270" i="2"/>
  <c r="BH270" i="2"/>
  <c r="BG270" i="2"/>
  <c r="BF270" i="2"/>
  <c r="BE270" i="2"/>
  <c r="T270" i="2"/>
  <c r="R270" i="2"/>
  <c r="P270" i="2"/>
  <c r="BK270" i="2"/>
  <c r="J270" i="2"/>
  <c r="BI261" i="2"/>
  <c r="BH261" i="2"/>
  <c r="BG261" i="2"/>
  <c r="BF261" i="2"/>
  <c r="BE261" i="2"/>
  <c r="T261" i="2"/>
  <c r="R261" i="2"/>
  <c r="P261" i="2"/>
  <c r="BK261" i="2"/>
  <c r="J261" i="2"/>
  <c r="BI257" i="2"/>
  <c r="BH257" i="2"/>
  <c r="BG257" i="2"/>
  <c r="BF257" i="2"/>
  <c r="BE257" i="2"/>
  <c r="T257" i="2"/>
  <c r="R257" i="2"/>
  <c r="P257" i="2"/>
  <c r="BK257" i="2"/>
  <c r="J257" i="2"/>
  <c r="BI254" i="2"/>
  <c r="BH254" i="2"/>
  <c r="BG254" i="2"/>
  <c r="BF254" i="2"/>
  <c r="T254" i="2"/>
  <c r="R254" i="2"/>
  <c r="P254" i="2"/>
  <c r="BK254" i="2"/>
  <c r="J254" i="2"/>
  <c r="BE254" i="2" s="1"/>
  <c r="BI253" i="2"/>
  <c r="BH253" i="2"/>
  <c r="BG253" i="2"/>
  <c r="BF253" i="2"/>
  <c r="BE253" i="2"/>
  <c r="T253" i="2"/>
  <c r="R253" i="2"/>
  <c r="P253" i="2"/>
  <c r="BK253" i="2"/>
  <c r="J253" i="2"/>
  <c r="BI246" i="2"/>
  <c r="BH246" i="2"/>
  <c r="BG246" i="2"/>
  <c r="BF246" i="2"/>
  <c r="BE246" i="2"/>
  <c r="T246" i="2"/>
  <c r="R246" i="2"/>
  <c r="P246" i="2"/>
  <c r="BK246" i="2"/>
  <c r="J246" i="2"/>
  <c r="BI239" i="2"/>
  <c r="BH239" i="2"/>
  <c r="BG239" i="2"/>
  <c r="BF239" i="2"/>
  <c r="BE239" i="2"/>
  <c r="T239" i="2"/>
  <c r="R239" i="2"/>
  <c r="P239" i="2"/>
  <c r="BK239" i="2"/>
  <c r="J239" i="2"/>
  <c r="BI234" i="2"/>
  <c r="BH234" i="2"/>
  <c r="BG234" i="2"/>
  <c r="BF234" i="2"/>
  <c r="T234" i="2"/>
  <c r="R234" i="2"/>
  <c r="P234" i="2"/>
  <c r="BK234" i="2"/>
  <c r="J234" i="2"/>
  <c r="BE234" i="2" s="1"/>
  <c r="BI233" i="2"/>
  <c r="BH233" i="2"/>
  <c r="BG233" i="2"/>
  <c r="BF233" i="2"/>
  <c r="BE233" i="2"/>
  <c r="T233" i="2"/>
  <c r="R233" i="2"/>
  <c r="P233" i="2"/>
  <c r="BK233" i="2"/>
  <c r="J233" i="2"/>
  <c r="BI230" i="2"/>
  <c r="BH230" i="2"/>
  <c r="BG230" i="2"/>
  <c r="BF230" i="2"/>
  <c r="BE230" i="2"/>
  <c r="T230" i="2"/>
  <c r="R230" i="2"/>
  <c r="P230" i="2"/>
  <c r="BK230" i="2"/>
  <c r="J230" i="2"/>
  <c r="BI229" i="2"/>
  <c r="BH229" i="2"/>
  <c r="BG229" i="2"/>
  <c r="BF229" i="2"/>
  <c r="BE229" i="2"/>
  <c r="T229" i="2"/>
  <c r="R229" i="2"/>
  <c r="P229" i="2"/>
  <c r="BK229" i="2"/>
  <c r="J229" i="2"/>
  <c r="BI227" i="2"/>
  <c r="BH227" i="2"/>
  <c r="BG227" i="2"/>
  <c r="BF227" i="2"/>
  <c r="T227" i="2"/>
  <c r="R227" i="2"/>
  <c r="P227" i="2"/>
  <c r="BK227" i="2"/>
  <c r="J227" i="2"/>
  <c r="BE227" i="2" s="1"/>
  <c r="BI226" i="2"/>
  <c r="BH226" i="2"/>
  <c r="BG226" i="2"/>
  <c r="BF226" i="2"/>
  <c r="BE226" i="2"/>
  <c r="T226" i="2"/>
  <c r="R226" i="2"/>
  <c r="P226" i="2"/>
  <c r="BK226" i="2"/>
  <c r="J226" i="2"/>
  <c r="BI223" i="2"/>
  <c r="BH223" i="2"/>
  <c r="BG223" i="2"/>
  <c r="BF223" i="2"/>
  <c r="BE223" i="2"/>
  <c r="T223" i="2"/>
  <c r="R223" i="2"/>
  <c r="P223" i="2"/>
  <c r="BK223" i="2"/>
  <c r="J223" i="2"/>
  <c r="BI220" i="2"/>
  <c r="BH220" i="2"/>
  <c r="BG220" i="2"/>
  <c r="BF220" i="2"/>
  <c r="BE220" i="2"/>
  <c r="T220" i="2"/>
  <c r="R220" i="2"/>
  <c r="P220" i="2"/>
  <c r="BK220" i="2"/>
  <c r="J220" i="2"/>
  <c r="BI214" i="2"/>
  <c r="BH214" i="2"/>
  <c r="BG214" i="2"/>
  <c r="BF214" i="2"/>
  <c r="T214" i="2"/>
  <c r="R214" i="2"/>
  <c r="P214" i="2"/>
  <c r="BK214" i="2"/>
  <c r="J214" i="2"/>
  <c r="BE214" i="2" s="1"/>
  <c r="BI208" i="2"/>
  <c r="BH208" i="2"/>
  <c r="BG208" i="2"/>
  <c r="BF208" i="2"/>
  <c r="BE208" i="2"/>
  <c r="T208" i="2"/>
  <c r="R208" i="2"/>
  <c r="R207" i="2" s="1"/>
  <c r="P208" i="2"/>
  <c r="P207" i="2" s="1"/>
  <c r="BK208" i="2"/>
  <c r="J208" i="2"/>
  <c r="BI206" i="2"/>
  <c r="BH206" i="2"/>
  <c r="BG206" i="2"/>
  <c r="BF206" i="2"/>
  <c r="T206" i="2"/>
  <c r="R206" i="2"/>
  <c r="P206" i="2"/>
  <c r="BK206" i="2"/>
  <c r="J206" i="2"/>
  <c r="BE206" i="2" s="1"/>
  <c r="BI203" i="2"/>
  <c r="BH203" i="2"/>
  <c r="BG203" i="2"/>
  <c r="BF203" i="2"/>
  <c r="T203" i="2"/>
  <c r="R203" i="2"/>
  <c r="P203" i="2"/>
  <c r="BK203" i="2"/>
  <c r="J203" i="2"/>
  <c r="BE203" i="2" s="1"/>
  <c r="BI199" i="2"/>
  <c r="BH199" i="2"/>
  <c r="BG199" i="2"/>
  <c r="BF199" i="2"/>
  <c r="T199" i="2"/>
  <c r="R199" i="2"/>
  <c r="P199" i="2"/>
  <c r="BK199" i="2"/>
  <c r="J199" i="2"/>
  <c r="BE199" i="2" s="1"/>
  <c r="BI197" i="2"/>
  <c r="BH197" i="2"/>
  <c r="BG197" i="2"/>
  <c r="BF197" i="2"/>
  <c r="T197" i="2"/>
  <c r="R197" i="2"/>
  <c r="P197" i="2"/>
  <c r="BK197" i="2"/>
  <c r="J197" i="2"/>
  <c r="BE197" i="2" s="1"/>
  <c r="BI194" i="2"/>
  <c r="BH194" i="2"/>
  <c r="BG194" i="2"/>
  <c r="BF194" i="2"/>
  <c r="T194" i="2"/>
  <c r="R194" i="2"/>
  <c r="P194" i="2"/>
  <c r="BK194" i="2"/>
  <c r="J194" i="2"/>
  <c r="BE194" i="2" s="1"/>
  <c r="BI189" i="2"/>
  <c r="BH189" i="2"/>
  <c r="BG189" i="2"/>
  <c r="BF189" i="2"/>
  <c r="T189" i="2"/>
  <c r="R189" i="2"/>
  <c r="P189" i="2"/>
  <c r="BK189" i="2"/>
  <c r="J189" i="2"/>
  <c r="BE189" i="2" s="1"/>
  <c r="BI186" i="2"/>
  <c r="BH186" i="2"/>
  <c r="BG186" i="2"/>
  <c r="BF186" i="2"/>
  <c r="T186" i="2"/>
  <c r="R186" i="2"/>
  <c r="P186" i="2"/>
  <c r="BK186" i="2"/>
  <c r="J186" i="2"/>
  <c r="BE186" i="2" s="1"/>
  <c r="BI181" i="2"/>
  <c r="BH181" i="2"/>
  <c r="BG181" i="2"/>
  <c r="BF181" i="2"/>
  <c r="T181" i="2"/>
  <c r="R181" i="2"/>
  <c r="P181" i="2"/>
  <c r="BK181" i="2"/>
  <c r="J181" i="2"/>
  <c r="BE181" i="2" s="1"/>
  <c r="BI179" i="2"/>
  <c r="BH179" i="2"/>
  <c r="BG179" i="2"/>
  <c r="BF179" i="2"/>
  <c r="T179" i="2"/>
  <c r="R179" i="2"/>
  <c r="R178" i="2" s="1"/>
  <c r="P179" i="2"/>
  <c r="BK179" i="2"/>
  <c r="J179" i="2"/>
  <c r="BE179" i="2" s="1"/>
  <c r="BI175" i="2"/>
  <c r="BH175" i="2"/>
  <c r="BG175" i="2"/>
  <c r="BF175" i="2"/>
  <c r="BE175" i="2"/>
  <c r="T175" i="2"/>
  <c r="R175" i="2"/>
  <c r="P175" i="2"/>
  <c r="BK175" i="2"/>
  <c r="J175" i="2"/>
  <c r="BI170" i="2"/>
  <c r="BH170" i="2"/>
  <c r="BG170" i="2"/>
  <c r="BF170" i="2"/>
  <c r="T170" i="2"/>
  <c r="R170" i="2"/>
  <c r="P170" i="2"/>
  <c r="BK170" i="2"/>
  <c r="J170" i="2"/>
  <c r="BE170" i="2" s="1"/>
  <c r="BI166" i="2"/>
  <c r="BH166" i="2"/>
  <c r="BG166" i="2"/>
  <c r="BF166" i="2"/>
  <c r="T166" i="2"/>
  <c r="R166" i="2"/>
  <c r="P166" i="2"/>
  <c r="BK166" i="2"/>
  <c r="J166" i="2"/>
  <c r="BE166" i="2" s="1"/>
  <c r="BI158" i="2"/>
  <c r="BH158" i="2"/>
  <c r="BG158" i="2"/>
  <c r="BF158" i="2"/>
  <c r="T158" i="2"/>
  <c r="T157" i="2" s="1"/>
  <c r="R158" i="2"/>
  <c r="R157" i="2" s="1"/>
  <c r="P158" i="2"/>
  <c r="BK158" i="2"/>
  <c r="J158" i="2"/>
  <c r="BE158" i="2" s="1"/>
  <c r="BI146" i="2"/>
  <c r="BH146" i="2"/>
  <c r="BG146" i="2"/>
  <c r="BF146" i="2"/>
  <c r="T146" i="2"/>
  <c r="R146" i="2"/>
  <c r="P146" i="2"/>
  <c r="BK146" i="2"/>
  <c r="J146" i="2"/>
  <c r="BE146" i="2" s="1"/>
  <c r="BI144" i="2"/>
  <c r="BH144" i="2"/>
  <c r="BG144" i="2"/>
  <c r="BF144" i="2"/>
  <c r="T144" i="2"/>
  <c r="R144" i="2"/>
  <c r="P144" i="2"/>
  <c r="BK144" i="2"/>
  <c r="J144" i="2"/>
  <c r="BE144" i="2" s="1"/>
  <c r="BI141" i="2"/>
  <c r="BH141" i="2"/>
  <c r="BG141" i="2"/>
  <c r="BF141" i="2"/>
  <c r="T141" i="2"/>
  <c r="R141" i="2"/>
  <c r="P141" i="2"/>
  <c r="BK141" i="2"/>
  <c r="J141" i="2"/>
  <c r="BE141" i="2" s="1"/>
  <c r="BI139" i="2"/>
  <c r="BH139" i="2"/>
  <c r="BG139" i="2"/>
  <c r="BF139" i="2"/>
  <c r="T139" i="2"/>
  <c r="R139" i="2"/>
  <c r="P139" i="2"/>
  <c r="BK139" i="2"/>
  <c r="J139" i="2"/>
  <c r="BE139" i="2" s="1"/>
  <c r="BI137" i="2"/>
  <c r="BH137" i="2"/>
  <c r="BG137" i="2"/>
  <c r="BF137" i="2"/>
  <c r="T137" i="2"/>
  <c r="R137" i="2"/>
  <c r="P137" i="2"/>
  <c r="BK137" i="2"/>
  <c r="J137" i="2"/>
  <c r="BE137" i="2" s="1"/>
  <c r="BI134" i="2"/>
  <c r="BH134" i="2"/>
  <c r="BG134" i="2"/>
  <c r="BF134" i="2"/>
  <c r="T134" i="2"/>
  <c r="R134" i="2"/>
  <c r="P134" i="2"/>
  <c r="BK134" i="2"/>
  <c r="J134" i="2"/>
  <c r="BE134" i="2" s="1"/>
  <c r="BI132" i="2"/>
  <c r="BH132" i="2"/>
  <c r="BG132" i="2"/>
  <c r="BF132" i="2"/>
  <c r="T132" i="2"/>
  <c r="R132" i="2"/>
  <c r="P132" i="2"/>
  <c r="BK132" i="2"/>
  <c r="J132" i="2"/>
  <c r="BE132" i="2" s="1"/>
  <c r="BI125" i="2"/>
  <c r="BH125" i="2"/>
  <c r="BG125" i="2"/>
  <c r="BF125" i="2"/>
  <c r="T125" i="2"/>
  <c r="R125" i="2"/>
  <c r="P125" i="2"/>
  <c r="BK125" i="2"/>
  <c r="J125" i="2"/>
  <c r="BE125" i="2" s="1"/>
  <c r="BI123" i="2"/>
  <c r="BH123" i="2"/>
  <c r="BG123" i="2"/>
  <c r="BF123" i="2"/>
  <c r="T123" i="2"/>
  <c r="R123" i="2"/>
  <c r="P123" i="2"/>
  <c r="BK123" i="2"/>
  <c r="J123" i="2"/>
  <c r="BE123" i="2" s="1"/>
  <c r="BI112" i="2"/>
  <c r="BH112" i="2"/>
  <c r="BG112" i="2"/>
  <c r="BF112" i="2"/>
  <c r="T112" i="2"/>
  <c r="R112" i="2"/>
  <c r="P112" i="2"/>
  <c r="BK112" i="2"/>
  <c r="J112" i="2"/>
  <c r="BE112" i="2" s="1"/>
  <c r="BI110" i="2"/>
  <c r="BH110" i="2"/>
  <c r="BG110" i="2"/>
  <c r="BF110" i="2"/>
  <c r="T110" i="2"/>
  <c r="R110" i="2"/>
  <c r="P110" i="2"/>
  <c r="BK110" i="2"/>
  <c r="J110" i="2"/>
  <c r="BE110" i="2" s="1"/>
  <c r="BI105" i="2"/>
  <c r="BH105" i="2"/>
  <c r="F33" i="2" s="1"/>
  <c r="BC52" i="1" s="1"/>
  <c r="BG105" i="2"/>
  <c r="BF105" i="2"/>
  <c r="T105" i="2"/>
  <c r="R105" i="2"/>
  <c r="P105" i="2"/>
  <c r="BK105" i="2"/>
  <c r="J105" i="2"/>
  <c r="BE105" i="2" s="1"/>
  <c r="J98" i="2"/>
  <c r="F98" i="2"/>
  <c r="F96" i="2"/>
  <c r="E94" i="2"/>
  <c r="J51" i="2"/>
  <c r="F51" i="2"/>
  <c r="F49" i="2"/>
  <c r="E47" i="2"/>
  <c r="J18" i="2"/>
  <c r="E18" i="2"/>
  <c r="F99" i="2" s="1"/>
  <c r="J17" i="2"/>
  <c r="J12" i="2"/>
  <c r="J49" i="2" s="1"/>
  <c r="E7" i="2"/>
  <c r="E45" i="2" s="1"/>
  <c r="AS51" i="1"/>
  <c r="L47" i="1"/>
  <c r="AM46" i="1"/>
  <c r="L46" i="1"/>
  <c r="AM44" i="1"/>
  <c r="L44" i="1"/>
  <c r="L42" i="1"/>
  <c r="L41" i="1"/>
  <c r="E94" i="5" l="1"/>
  <c r="J30" i="5"/>
  <c r="AV55" i="1" s="1"/>
  <c r="AT55" i="1" s="1"/>
  <c r="J30" i="4"/>
  <c r="AV54" i="1" s="1"/>
  <c r="T178" i="2"/>
  <c r="BK104" i="2"/>
  <c r="J104" i="2" s="1"/>
  <c r="J58" i="2" s="1"/>
  <c r="T207" i="2"/>
  <c r="T280" i="2"/>
  <c r="T576" i="2"/>
  <c r="T727" i="2"/>
  <c r="P847" i="2"/>
  <c r="R895" i="2"/>
  <c r="P964" i="2"/>
  <c r="T1108" i="2"/>
  <c r="BK1123" i="2"/>
  <c r="J1123" i="2" s="1"/>
  <c r="J80" i="2" s="1"/>
  <c r="P88" i="4"/>
  <c r="T106" i="4"/>
  <c r="P133" i="4"/>
  <c r="T145" i="5"/>
  <c r="P159" i="5"/>
  <c r="P186" i="5"/>
  <c r="T196" i="5"/>
  <c r="T229" i="5"/>
  <c r="P240" i="5"/>
  <c r="P254" i="5"/>
  <c r="T282" i="5"/>
  <c r="F34" i="4"/>
  <c r="BD54" i="1" s="1"/>
  <c r="R282" i="5"/>
  <c r="BK289" i="2"/>
  <c r="J289" i="2" s="1"/>
  <c r="J63" i="2" s="1"/>
  <c r="BK696" i="2"/>
  <c r="BK788" i="2"/>
  <c r="J788" i="2" s="1"/>
  <c r="J70" i="2" s="1"/>
  <c r="R847" i="2"/>
  <c r="T895" i="2"/>
  <c r="R964" i="2"/>
  <c r="BK1053" i="2"/>
  <c r="J1053" i="2" s="1"/>
  <c r="J77" i="2" s="1"/>
  <c r="P1123" i="2"/>
  <c r="R88" i="4"/>
  <c r="R133" i="4"/>
  <c r="R150" i="4"/>
  <c r="J31" i="5"/>
  <c r="AW55" i="1" s="1"/>
  <c r="R159" i="5"/>
  <c r="BK171" i="5"/>
  <c r="BK191" i="5"/>
  <c r="J191" i="5" s="1"/>
  <c r="J74" i="5" s="1"/>
  <c r="R240" i="5"/>
  <c r="BK259" i="5"/>
  <c r="J259" i="5" s="1"/>
  <c r="J82" i="5" s="1"/>
  <c r="P228" i="5"/>
  <c r="F34" i="2"/>
  <c r="BD52" i="1" s="1"/>
  <c r="BD51" i="1" s="1"/>
  <c r="W30" i="1" s="1"/>
  <c r="R576" i="2"/>
  <c r="P895" i="2"/>
  <c r="P104" i="2"/>
  <c r="F52" i="2"/>
  <c r="R104" i="2"/>
  <c r="P289" i="2"/>
  <c r="BK687" i="2"/>
  <c r="J687" i="2" s="1"/>
  <c r="J65" i="2" s="1"/>
  <c r="P696" i="2"/>
  <c r="P788" i="2"/>
  <c r="T847" i="2"/>
  <c r="T964" i="2"/>
  <c r="BK1006" i="2"/>
  <c r="J1006" i="2" s="1"/>
  <c r="J76" i="2" s="1"/>
  <c r="P1053" i="2"/>
  <c r="R1123" i="2"/>
  <c r="R86" i="3"/>
  <c r="R82" i="3" s="1"/>
  <c r="BK89" i="3"/>
  <c r="J89" i="3" s="1"/>
  <c r="J61" i="3" s="1"/>
  <c r="BK98" i="3"/>
  <c r="J98" i="3" s="1"/>
  <c r="J62" i="3" s="1"/>
  <c r="F51" i="4"/>
  <c r="T88" i="4"/>
  <c r="T87" i="4" s="1"/>
  <c r="T86" i="4" s="1"/>
  <c r="T85" i="4" s="1"/>
  <c r="T133" i="4"/>
  <c r="T150" i="4"/>
  <c r="BK157" i="4"/>
  <c r="J157" i="4" s="1"/>
  <c r="J64" i="4" s="1"/>
  <c r="F101" i="5"/>
  <c r="F32" i="5"/>
  <c r="BB55" i="1" s="1"/>
  <c r="BK127" i="5"/>
  <c r="J127" i="5" s="1"/>
  <c r="J65" i="5" s="1"/>
  <c r="BK138" i="5"/>
  <c r="J138" i="5" s="1"/>
  <c r="J67" i="5" s="1"/>
  <c r="T159" i="5"/>
  <c r="P171" i="5"/>
  <c r="T186" i="5"/>
  <c r="T240" i="5"/>
  <c r="T254" i="5"/>
  <c r="P259" i="5"/>
  <c r="T856" i="2"/>
  <c r="R106" i="4"/>
  <c r="T104" i="2"/>
  <c r="R289" i="2"/>
  <c r="P687" i="2"/>
  <c r="R696" i="2"/>
  <c r="R788" i="2"/>
  <c r="BK984" i="2"/>
  <c r="J984" i="2" s="1"/>
  <c r="J75" i="2" s="1"/>
  <c r="P1006" i="2"/>
  <c r="R1053" i="2"/>
  <c r="T1123" i="2"/>
  <c r="J31" i="3"/>
  <c r="AW53" i="1" s="1"/>
  <c r="AT53" i="1" s="1"/>
  <c r="T86" i="3"/>
  <c r="T82" i="3" s="1"/>
  <c r="P89" i="3"/>
  <c r="P86" i="3" s="1"/>
  <c r="P82" i="3" s="1"/>
  <c r="AU53" i="1" s="1"/>
  <c r="P98" i="3"/>
  <c r="P157" i="4"/>
  <c r="BK196" i="4"/>
  <c r="J196" i="4" s="1"/>
  <c r="J65" i="4" s="1"/>
  <c r="F33" i="5"/>
  <c r="BC55" i="1" s="1"/>
  <c r="P138" i="5"/>
  <c r="BK151" i="5"/>
  <c r="J151" i="5" s="1"/>
  <c r="J69" i="5" s="1"/>
  <c r="R171" i="5"/>
  <c r="R170" i="5" s="1"/>
  <c r="R191" i="5"/>
  <c r="BK209" i="5"/>
  <c r="J209" i="5" s="1"/>
  <c r="J76" i="5" s="1"/>
  <c r="R259" i="5"/>
  <c r="R727" i="2"/>
  <c r="F31" i="2"/>
  <c r="BA52" i="1" s="1"/>
  <c r="BK157" i="2"/>
  <c r="J157" i="2" s="1"/>
  <c r="J59" i="2" s="1"/>
  <c r="BK178" i="2"/>
  <c r="J178" i="2" s="1"/>
  <c r="J60" i="2" s="1"/>
  <c r="T289" i="2"/>
  <c r="R687" i="2"/>
  <c r="T696" i="2"/>
  <c r="T788" i="2"/>
  <c r="BK856" i="2"/>
  <c r="J856" i="2" s="1"/>
  <c r="J72" i="2" s="1"/>
  <c r="P984" i="2"/>
  <c r="R1006" i="2"/>
  <c r="T1053" i="2"/>
  <c r="F32" i="3"/>
  <c r="BB53" i="1" s="1"/>
  <c r="R89" i="3"/>
  <c r="R98" i="3"/>
  <c r="J31" i="4"/>
  <c r="AW54" i="1" s="1"/>
  <c r="P101" i="4"/>
  <c r="R157" i="4"/>
  <c r="P196" i="4"/>
  <c r="BK108" i="5"/>
  <c r="J108" i="5" s="1"/>
  <c r="J60" i="5" s="1"/>
  <c r="F34" i="5"/>
  <c r="BD55" i="1" s="1"/>
  <c r="BK122" i="5"/>
  <c r="J122" i="5" s="1"/>
  <c r="J64" i="5" s="1"/>
  <c r="R127" i="5"/>
  <c r="BK132" i="5"/>
  <c r="J132" i="5" s="1"/>
  <c r="J66" i="5" s="1"/>
  <c r="R138" i="5"/>
  <c r="P151" i="5"/>
  <c r="T171" i="5"/>
  <c r="T170" i="5" s="1"/>
  <c r="T191" i="5"/>
  <c r="P209" i="5"/>
  <c r="P249" i="5"/>
  <c r="T259" i="5"/>
  <c r="P278" i="5"/>
  <c r="R107" i="5"/>
  <c r="BK964" i="2"/>
  <c r="J964" i="2" s="1"/>
  <c r="J74" i="2" s="1"/>
  <c r="F32" i="2"/>
  <c r="BB52" i="1" s="1"/>
  <c r="BB51" i="1" s="1"/>
  <c r="W28" i="1" s="1"/>
  <c r="P157" i="2"/>
  <c r="P178" i="2"/>
  <c r="BK207" i="2"/>
  <c r="J207" i="2" s="1"/>
  <c r="J61" i="2" s="1"/>
  <c r="BK280" i="2"/>
  <c r="J280" i="2" s="1"/>
  <c r="J62" i="2" s="1"/>
  <c r="BK576" i="2"/>
  <c r="J576" i="2" s="1"/>
  <c r="J64" i="2" s="1"/>
  <c r="T687" i="2"/>
  <c r="BK727" i="2"/>
  <c r="J727" i="2" s="1"/>
  <c r="J69" i="2" s="1"/>
  <c r="P856" i="2"/>
  <c r="R984" i="2"/>
  <c r="T1006" i="2"/>
  <c r="BK1108" i="2"/>
  <c r="J1108" i="2" s="1"/>
  <c r="J78" i="2" s="1"/>
  <c r="F33" i="3"/>
  <c r="BC53" i="1" s="1"/>
  <c r="BC51" i="1" s="1"/>
  <c r="T89" i="3"/>
  <c r="T98" i="3"/>
  <c r="J81" i="4"/>
  <c r="F32" i="4"/>
  <c r="BB54" i="1" s="1"/>
  <c r="R101" i="4"/>
  <c r="BK106" i="4"/>
  <c r="J106" i="4" s="1"/>
  <c r="J61" i="4" s="1"/>
  <c r="T157" i="4"/>
  <c r="R196" i="4"/>
  <c r="P108" i="5"/>
  <c r="P107" i="5" s="1"/>
  <c r="P122" i="5"/>
  <c r="T127" i="5"/>
  <c r="T107" i="5" s="1"/>
  <c r="P132" i="5"/>
  <c r="T138" i="5"/>
  <c r="BK145" i="5"/>
  <c r="J145" i="5" s="1"/>
  <c r="J68" i="5" s="1"/>
  <c r="R151" i="5"/>
  <c r="BK196" i="5"/>
  <c r="J196" i="5" s="1"/>
  <c r="J75" i="5" s="1"/>
  <c r="R209" i="5"/>
  <c r="BK229" i="5"/>
  <c r="R249" i="5"/>
  <c r="R228" i="5" s="1"/>
  <c r="R278" i="5"/>
  <c r="BK282" i="5"/>
  <c r="J282" i="5" s="1"/>
  <c r="J84" i="5" s="1"/>
  <c r="J96" i="2"/>
  <c r="J79" i="4"/>
  <c r="F30" i="2"/>
  <c r="AZ52" i="1" s="1"/>
  <c r="J30" i="2"/>
  <c r="AV52" i="1" s="1"/>
  <c r="J696" i="2"/>
  <c r="J68" i="2" s="1"/>
  <c r="BK695" i="2"/>
  <c r="J695" i="2" s="1"/>
  <c r="J67" i="2" s="1"/>
  <c r="J84" i="3"/>
  <c r="J58" i="3" s="1"/>
  <c r="BK83" i="3"/>
  <c r="J87" i="3"/>
  <c r="J60" i="3" s="1"/>
  <c r="BK86" i="3"/>
  <c r="J86" i="3" s="1"/>
  <c r="J59" i="3" s="1"/>
  <c r="J88" i="4"/>
  <c r="J59" i="4" s="1"/>
  <c r="J171" i="5"/>
  <c r="J72" i="5" s="1"/>
  <c r="BK170" i="5"/>
  <c r="J170" i="5" s="1"/>
  <c r="J71" i="5" s="1"/>
  <c r="J229" i="5"/>
  <c r="J78" i="5" s="1"/>
  <c r="BK228" i="5"/>
  <c r="J228" i="5" s="1"/>
  <c r="J77" i="5" s="1"/>
  <c r="E92" i="2"/>
  <c r="J31" i="2"/>
  <c r="AW52" i="1" s="1"/>
  <c r="E45" i="3"/>
  <c r="F52" i="3"/>
  <c r="J76" i="3"/>
  <c r="F30" i="3"/>
  <c r="AZ53" i="1" s="1"/>
  <c r="F31" i="3"/>
  <c r="BA53" i="1" s="1"/>
  <c r="E75" i="4"/>
  <c r="F82" i="4"/>
  <c r="F30" i="4"/>
  <c r="AZ54" i="1" s="1"/>
  <c r="F31" i="4"/>
  <c r="BA54" i="1" s="1"/>
  <c r="F51" i="5"/>
  <c r="J98" i="5"/>
  <c r="J100" i="5"/>
  <c r="F30" i="5"/>
  <c r="AZ55" i="1" s="1"/>
  <c r="F31" i="5"/>
  <c r="BA55" i="1" s="1"/>
  <c r="W29" i="1" l="1"/>
  <c r="AY51" i="1"/>
  <c r="BA51" i="1"/>
  <c r="P87" i="4"/>
  <c r="P86" i="4" s="1"/>
  <c r="P85" i="4" s="1"/>
  <c r="AU54" i="1" s="1"/>
  <c r="R103" i="2"/>
  <c r="R102" i="2" s="1"/>
  <c r="R87" i="4"/>
  <c r="R86" i="4" s="1"/>
  <c r="R85" i="4" s="1"/>
  <c r="T228" i="5"/>
  <c r="T106" i="5" s="1"/>
  <c r="T105" i="5" s="1"/>
  <c r="T104" i="5" s="1"/>
  <c r="R106" i="5"/>
  <c r="R105" i="5" s="1"/>
  <c r="R104" i="5" s="1"/>
  <c r="T103" i="2"/>
  <c r="P170" i="5"/>
  <c r="P106" i="5"/>
  <c r="P105" i="5" s="1"/>
  <c r="P104" i="5" s="1"/>
  <c r="AU55" i="1" s="1"/>
  <c r="P103" i="2"/>
  <c r="P102" i="2" s="1"/>
  <c r="AU52" i="1" s="1"/>
  <c r="AU51" i="1" s="1"/>
  <c r="T695" i="2"/>
  <c r="BK103" i="2"/>
  <c r="BK102" i="2" s="1"/>
  <c r="J102" i="2" s="1"/>
  <c r="BK107" i="5"/>
  <c r="BK106" i="5" s="1"/>
  <c r="BK87" i="4"/>
  <c r="J87" i="4" s="1"/>
  <c r="J58" i="4" s="1"/>
  <c r="AX51" i="1"/>
  <c r="AT54" i="1"/>
  <c r="P695" i="2"/>
  <c r="R695" i="2"/>
  <c r="AW51" i="1"/>
  <c r="AK27" i="1" s="1"/>
  <c r="W27" i="1"/>
  <c r="J83" i="3"/>
  <c r="J57" i="3" s="1"/>
  <c r="BK82" i="3"/>
  <c r="J82" i="3" s="1"/>
  <c r="AT52" i="1"/>
  <c r="AZ51" i="1"/>
  <c r="J103" i="2" l="1"/>
  <c r="J57" i="2" s="1"/>
  <c r="J107" i="5"/>
  <c r="J59" i="5" s="1"/>
  <c r="BK86" i="4"/>
  <c r="T102" i="2"/>
  <c r="W26" i="1"/>
  <c r="AV51" i="1"/>
  <c r="J106" i="5"/>
  <c r="J58" i="5" s="1"/>
  <c r="BK105" i="5"/>
  <c r="J56" i="2"/>
  <c r="J27" i="2"/>
  <c r="J27" i="3"/>
  <c r="J56" i="3"/>
  <c r="J86" i="4"/>
  <c r="J57" i="4" s="1"/>
  <c r="BK85" i="4"/>
  <c r="J85" i="4" s="1"/>
  <c r="J27" i="4" l="1"/>
  <c r="J56" i="4"/>
  <c r="AG52" i="1"/>
  <c r="J36" i="2"/>
  <c r="J105" i="5"/>
  <c r="J57" i="5" s="1"/>
  <c r="BK104" i="5"/>
  <c r="J104" i="5" s="1"/>
  <c r="AK26" i="1"/>
  <c r="AT51" i="1"/>
  <c r="AG53" i="1"/>
  <c r="AN53" i="1" s="1"/>
  <c r="J36" i="3"/>
  <c r="J27" i="5" l="1"/>
  <c r="J56" i="5"/>
  <c r="AN52" i="1"/>
  <c r="AG54" i="1"/>
  <c r="AN54" i="1" s="1"/>
  <c r="J36" i="4"/>
  <c r="AG55" i="1" l="1"/>
  <c r="AN55" i="1" s="1"/>
  <c r="J36" i="5"/>
  <c r="AG51" i="1"/>
  <c r="AK23" i="1" l="1"/>
  <c r="AK32" i="1" s="1"/>
  <c r="AN51" i="1"/>
</calcChain>
</file>

<file path=xl/sharedStrings.xml><?xml version="1.0" encoding="utf-8"?>
<sst xmlns="http://schemas.openxmlformats.org/spreadsheetml/2006/main" count="15887" uniqueCount="2436">
  <si>
    <t>Export VZ</t>
  </si>
  <si>
    <t>List obsahuje:</t>
  </si>
  <si>
    <t>1) Rekapitulace stavby</t>
  </si>
  <si>
    <t>2) Rekapitulace objektů stavby a soupisů prací</t>
  </si>
  <si>
    <t>3.0</t>
  </si>
  <si>
    <t/>
  </si>
  <si>
    <t>False</t>
  </si>
  <si>
    <t>{c5ab73de-e8ab-4e3e-b18a-daa167f97a18}</t>
  </si>
  <si>
    <t>&gt;&gt;  skryté sloupce  &lt;&lt;</t>
  </si>
  <si>
    <t>0,01</t>
  </si>
  <si>
    <t>21</t>
  </si>
  <si>
    <t>15</t>
  </si>
  <si>
    <t>REKAPITULACE STAVBY</t>
  </si>
  <si>
    <t>v ---  níže se nacházejí doplnkové a pomocné údaje k sestavám  --- v</t>
  </si>
  <si>
    <t>Návod na vyplnění</t>
  </si>
  <si>
    <t>0,001</t>
  </si>
  <si>
    <t>Kód:</t>
  </si>
  <si>
    <t>652019</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</si>
  <si>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</si>
  <si>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</si>
  <si>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KSO:</t>
  </si>
  <si>
    <t>CC-CZ:</t>
  </si>
  <si>
    <t>Místo:</t>
  </si>
  <si>
    <t>Ke Školce 227, Dolany nad Vltavou</t>
  </si>
  <si>
    <t>Datum:</t>
  </si>
  <si>
    <t>Zadavatel:</t>
  </si>
  <si>
    <t>IČ:</t>
  </si>
  <si>
    <t>00241199</t>
  </si>
  <si>
    <t>Obec Dolany nad Vltavou</t>
  </si>
  <si>
    <t>DIČ:</t>
  </si>
  <si>
    <t>Uchazeč:</t>
  </si>
  <si>
    <t>Vyplň údaj</t>
  </si>
  <si>
    <t>Projektant:</t>
  </si>
  <si>
    <t>664 05 661</t>
  </si>
  <si>
    <t>Ing. arch. Květuše Berková</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</si>
  <si>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</si>
  <si>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</si>
  <si>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</si>
  <si>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</si>
  <si>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</si>
  <si>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</si>
  <si>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</si>
  <si>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</si>
  <si>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</si>
  <si>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</si>
  <si>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</si>
  <si>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</si>
  <si>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</si>
  <si>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</si>
  <si>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</si>
  <si>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</si>
  <si>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</si>
  <si>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</si>
  <si>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</si>
  <si>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</si>
  <si>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</si>
  <si>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</si>
  <si>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</si>
  <si>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</si>
  <si>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</si>
  <si>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</si>
  <si>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</si>
  <si>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</si>
  <si>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</si>
  <si>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</si>
  <si>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</si>
  <si>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</si>
  <si>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</si>
  <si>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</si>
  <si>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</si>
  <si>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</si>
  <si>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</si>
  <si>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</si>
  <si>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</si>
  <si>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</si>
  <si>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</si>
  <si>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</si>
  <si>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Stavební + konstrukční část</t>
  </si>
  <si>
    <t>STA</t>
  </si>
  <si>
    <t>1</t>
  </si>
  <si>
    <t>{b8d21f15-5d48-4637-9bf1-d3b6df267140}</t>
  </si>
  <si>
    <t>2</t>
  </si>
  <si>
    <t>02</t>
  </si>
  <si>
    <t>Zdravotně technické instalace</t>
  </si>
  <si>
    <t>{5fc943a3-9fea-4d87-b360-8c70d703caf5}</t>
  </si>
  <si>
    <t>03</t>
  </si>
  <si>
    <t>Elektroinstalace</t>
  </si>
  <si>
    <t>{67407fce-691c-46ee-a6cb-fafdec21d963}</t>
  </si>
  <si>
    <t>04</t>
  </si>
  <si>
    <t>Vytápění</t>
  </si>
  <si>
    <t>{dbc4ddde-79ec-4453-bbe7-211cff7351b1}</t>
  </si>
  <si>
    <t>1) Krycí list soupisu</t>
  </si>
  <si>
    <t>2) Rekapitulace</t>
  </si>
  <si>
    <t>3) Soupis prací</t>
  </si>
  <si>
    <t>Zpět na list:</t>
  </si>
  <si>
    <t>Rekapitulace stavby</t>
  </si>
  <si>
    <t>KRYCÍ LIST SOUPISU</t>
  </si>
  <si>
    <t>Objekt:</t>
  </si>
  <si>
    <t>01 - Stavební + konstrukční část</t>
  </si>
  <si>
    <t>REKAPITULACE ČLENĚNÍ SOUPISU PRACÍ</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</si>
  <si>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</si>
  <si>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</si>
  <si>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</si>
  <si>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</si>
  <si>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</si>
  <si>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</si>
  <si>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</si>
  <si>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</si>
  <si>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</si>
  <si>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</si>
  <si>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</si>
  <si>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</si>
  <si>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</si>
  <si>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</si>
  <si>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</si>
  <si>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</si>
  <si>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</si>
  <si>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</si>
  <si>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</si>
  <si>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</si>
  <si>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</si>
  <si>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</si>
  <si>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</si>
  <si>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</si>
  <si>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</si>
  <si>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</si>
  <si>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</si>
  <si>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</si>
  <si>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Ostatní - Ostatní</t>
  </si>
  <si>
    <t>VRN - Vedlejší rozpočtové náklady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</si>
  <si>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</si>
  <si>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</si>
  <si>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</si>
  <si>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</si>
  <si>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</si>
  <si>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</si>
  <si>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</si>
  <si>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</si>
  <si>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</si>
  <si>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</si>
  <si>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</si>
  <si>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</si>
  <si>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</si>
  <si>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</si>
  <si>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</si>
  <si>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</si>
  <si>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</si>
  <si>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</si>
  <si>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</si>
  <si>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122201101</t>
  </si>
  <si>
    <t>Odkopávky a prokopávky nezapažené s přehozením výkopku na vzdálenost do 3 m nebo s naložením na dopravní prostředek v hornině tř. 3 do 100 m3</t>
  </si>
  <si>
    <t>m3</t>
  </si>
  <si>
    <t>4</t>
  </si>
  <si>
    <t>2129956848</t>
  </si>
  <si>
    <t>VV</t>
  </si>
  <si>
    <t>"pro nový chodník - dle v.č. D1.1.6" 10,273*0,18</t>
  </si>
  <si>
    <t xml:space="preserve">"deska 1.pp" </t>
  </si>
  <si>
    <t>0,15*96,77/2</t>
  </si>
  <si>
    <t>Součet</t>
  </si>
  <si>
    <t>122201109</t>
  </si>
  <si>
    <t>Odkopávky a prokopávky nezapažené s přehozením výkopku na vzdálenost do 3 m nebo s naložením na dopravní prostředek v hornině tř. 3 Příplatek k cenám za lepivost horniny tř. 3</t>
  </si>
  <si>
    <t>-997158312</t>
  </si>
  <si>
    <t>9,107*0,5 'Přepočtené koeficientem množství</t>
  </si>
  <si>
    <t>3</t>
  </si>
  <si>
    <t>132201101</t>
  </si>
  <si>
    <t>Hloubení zapažených i nezapažených rýh šířky do 600 mm s urovnáním dna do předepsaného profilu a spádu v hornině tř. 3 do 100 m3</t>
  </si>
  <si>
    <t>349740384</t>
  </si>
  <si>
    <t>P</t>
  </si>
  <si>
    <t>Poznámka k položce:
V cenách jsou započteny i náklady na případné nutné přemístění výkopku ve výkopišti a na
    přehození výkopku na přilehlém terénu na vzdálenost do 3 m od okraje jámy nebo naložení na dopravní
    prostředek.</t>
  </si>
  <si>
    <t xml:space="preserve">"dle v.č. D1.1. - 04" </t>
  </si>
  <si>
    <t>0,5*0,5*(5,34+19,09+4,9)+0,5*0,5*0,25*2</t>
  </si>
  <si>
    <t>0,45*0,5*23,6</t>
  </si>
  <si>
    <t>0,4*0,5*4,51</t>
  </si>
  <si>
    <t>0,385*0,5*1,45</t>
  </si>
  <si>
    <t>0,4*0,5*(1,9+4,07+2,04+1,24+3,17+0,9+1,84*2)</t>
  </si>
  <si>
    <t>"kolem objektu pro zateplení soklu"</t>
  </si>
  <si>
    <t>(30,1+10,68+10,68+6,33+0,24)*0,4*0,6</t>
  </si>
  <si>
    <t>132201109</t>
  </si>
  <si>
    <t>Hloubení zapažených i nezapažených rýh šířky do 600 mm s urovnáním dna do předepsaného profilu a spádu v hornině tř. 3 Příplatek k cenám za lepivost horniny tř. 3</t>
  </si>
  <si>
    <t>-1059532371</t>
  </si>
  <si>
    <t>31,276*0,5 'Přepočtené koeficientem množství</t>
  </si>
  <si>
    <t>5</t>
  </si>
  <si>
    <t>132201201</t>
  </si>
  <si>
    <t>Hloubení zapažených i nezapažených rýh šířky přes 600 do 2 000 mm s urovnáním dna do předepsaného profilu a spádu v hornině tř. 3 do 100 m3</t>
  </si>
  <si>
    <t>-1825873585</t>
  </si>
  <si>
    <t>"dle půd. zákl. a řezů"</t>
  </si>
  <si>
    <t>0,9*(19,09+5,34+4,65+2,25+4,65)</t>
  </si>
  <si>
    <t>0,37*2,0*2</t>
  </si>
  <si>
    <t>0,4*(2,04*2+4,07*2+1,24)</t>
  </si>
  <si>
    <t>6</t>
  </si>
  <si>
    <t>132201209</t>
  </si>
  <si>
    <t>Hloubení zapažených i nezapažených rýh šířky přes 600 do 2 000 mm s urovnáním dna do předepsaného profilu a spádu v hornině tř. 3 Příplatek k cenám za lepivost horniny tř. 3</t>
  </si>
  <si>
    <t>1363235828</t>
  </si>
  <si>
    <t>39,246*0,5 'Přepočtené koeficientem množství</t>
  </si>
  <si>
    <t>7</t>
  </si>
  <si>
    <t>162201102</t>
  </si>
  <si>
    <t>Vodorovné přemístění výkopku nebo sypaniny po suchu na obvyklém dopravním prostředku, bez naložení výkopku, avšak se složením bez rozhrnutí z horniny tř. 1 až 4 na vzdálenost přes 20 do 50 m</t>
  </si>
  <si>
    <t>-750923956</t>
  </si>
  <si>
    <t>"na mezideponii a zpět k zásypu"</t>
  </si>
  <si>
    <t>45,916*2</t>
  </si>
  <si>
    <t>8</t>
  </si>
  <si>
    <t>162701105</t>
  </si>
  <si>
    <t>Vodorovné přemístění výkopku nebo sypaniny po suchu na obvyklém dopravním prostředku, bez naložení výkopku, avšak se složením bez rozhrnutí z horniny tř. 1 až 4 na vzdálenost přes 9 000 do 10 000 m</t>
  </si>
  <si>
    <t>1369167529</t>
  </si>
  <si>
    <t>9,107+31,276+39,246-45,916</t>
  </si>
  <si>
    <t>9</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</si>
  <si>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</si>
  <si>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</si>
  <si>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9538363</t>
  </si>
  <si>
    <t>33,713*5 'Přepočtené koeficientem množství</t>
  </si>
  <si>
    <t>10</t>
  </si>
  <si>
    <t>167101101</t>
  </si>
  <si>
    <t>Nakládání, skládání a překládání neulehlého výkopku nebo sypaniny nakládání, množství do 100 m3, z hornin tř. 1 až 4</t>
  </si>
  <si>
    <t>1140163344</t>
  </si>
  <si>
    <t>"na mezideponii zpět k zásypu"</t>
  </si>
  <si>
    <t>45,916</t>
  </si>
  <si>
    <t>11</t>
  </si>
  <si>
    <t>171201211</t>
  </si>
  <si>
    <t>Uložení a poplatek za uložení odpadu ze sypaniny na skládce (skládkovné)</t>
  </si>
  <si>
    <t>t</t>
  </si>
  <si>
    <t>-389370031</t>
  </si>
  <si>
    <t>18,7294444444444*1,8 'Přepočtené koeficientem množství</t>
  </si>
  <si>
    <t>12</t>
  </si>
  <si>
    <t>174101101</t>
  </si>
  <si>
    <t>Zásyp sypaninou z jakékoliv horniny s uložením výkopku ve vrstvách se zhutněním jam, šachet, rýh nebo kolem objektů v těchto vykopávkách</t>
  </si>
  <si>
    <t>2067230601</t>
  </si>
  <si>
    <t>"základy"</t>
  </si>
  <si>
    <t>"dle v.č. D1.1.04+09" -(0,5*(3,87*2+1,84*2)+(0,732+0,5)*0,5)*0,2</t>
  </si>
  <si>
    <t>-0,6*((5,15*2+18,78)*0,3+(4,66+1,65)*0,2)</t>
  </si>
  <si>
    <t>Zakládání</t>
  </si>
  <si>
    <t>13</t>
  </si>
  <si>
    <t>274313811</t>
  </si>
  <si>
    <t>Základy z betonu prostého pasy betonu kamenem neprokládaného tř. C 25/30</t>
  </si>
  <si>
    <t>1606713238</t>
  </si>
  <si>
    <t>14</t>
  </si>
  <si>
    <t>279113132</t>
  </si>
  <si>
    <t>Základové zdi z tvárnic ztraceného bednění včetně výplně z betonu bez zvláštních nároků na vliv prostředí třídy C 20/25, tloušťky zdiva přes 150 do 200 mm</t>
  </si>
  <si>
    <t>m2</t>
  </si>
  <si>
    <t>2111821424</t>
  </si>
  <si>
    <t>"dle v.č. D1.2.03" 1,65*0,65</t>
  </si>
  <si>
    <t>"dle v.č. D1.1.04+09" 1,0*(3,87*2+1,84*2)+(0,732+0,5)*1,5</t>
  </si>
  <si>
    <t>279113134</t>
  </si>
  <si>
    <t>Základové zdi z tvárnic ztraceného bednění včetně výplně z betonu bez zvláštních nároků na vliv prostředí třídy C 20/25, tloušťky zdiva přes 250 do 300 mm</t>
  </si>
  <si>
    <t>-209216887</t>
  </si>
  <si>
    <t>"dle v.č. D1.2.02+03"</t>
  </si>
  <si>
    <t>(2,55-1,8)*(2,075*2+18,79)</t>
  </si>
  <si>
    <t>(2,3-1,8)*(3,115*2+18,79)</t>
  </si>
  <si>
    <t>16</t>
  </si>
  <si>
    <t>279361821</t>
  </si>
  <si>
    <t>Výztuž základových zdí nosných svislých nebo odkloněných od svislice, rovinných nebo oblých, deskových nebo žebrových, včetně výztuže jejich žeber z betonářské oceli 10 505 (R) nebo BSt 500</t>
  </si>
  <si>
    <t>1845875269</t>
  </si>
  <si>
    <t>"dle v. č. D1.2.03"</t>
  </si>
  <si>
    <t>"01+02+03+18" (97,2+20,8+94+6,3)/1000</t>
  </si>
  <si>
    <t>Svislé a kompletní konstrukce</t>
  </si>
  <si>
    <t>17</t>
  </si>
  <si>
    <t>310238211</t>
  </si>
  <si>
    <t>Zazdívka otvorů ve zdivu nadzákladovém cihlami pálenými plochy přes 0,25 m2 do 1 m2 na maltu vápenocementovou</t>
  </si>
  <si>
    <t>-1020751885</t>
  </si>
  <si>
    <t>"1.np - dle půd. nového stavu" 0,9*2,0*0,25</t>
  </si>
  <si>
    <t>18</t>
  </si>
  <si>
    <t>311113132</t>
  </si>
  <si>
    <t>Nadzákladové zdi z tvárnic ztraceného bednění hladkých, včetně výplně z betonu třídy C 20/25, tloušťky zdiva přes 150 do 200 mm</t>
  </si>
  <si>
    <t>-538576882</t>
  </si>
  <si>
    <t xml:space="preserve">"dle v.č. D.1.2.03" </t>
  </si>
  <si>
    <t>4,66*3,25</t>
  </si>
  <si>
    <t>4,66*2,125</t>
  </si>
  <si>
    <t>19</t>
  </si>
  <si>
    <t>311113134</t>
  </si>
  <si>
    <t>Nadzákladové zdi z tvárnic ztraceného bednění hladkých, včetně výplně z betonu třídy C 20/25, tloušťky zdiva přes 250 do 300 mm</t>
  </si>
  <si>
    <t>149109801</t>
  </si>
  <si>
    <t>(5,15+8,79)*2*1,25-1,6*1,05*2</t>
  </si>
  <si>
    <t>20</t>
  </si>
  <si>
    <t>311273323</t>
  </si>
  <si>
    <t>Zdivo z pórobetonových přesných tvárnic nosné z tvárnic na pero a drážku s kapsou jakékoli pevnosti na tenké maltové lože, tloušťka zdiva 300 mm, objemová hmotnost 500 kg/m3</t>
  </si>
  <si>
    <t>559633839</t>
  </si>
  <si>
    <t>"dle v.č. D1.1.06+08"</t>
  </si>
  <si>
    <t>(5,15*2+18,79)*3,33*0,3</t>
  </si>
  <si>
    <t>-(2,5*2,09*5+1,2*2,09*2+1,05*2,75)*0,3</t>
  </si>
  <si>
    <t>311361821</t>
  </si>
  <si>
    <t>Výztuž nadzákladových zdí nosných svislých nebo odkloněných od svislice, rovných nebo oblých z betonářské oceli 10 505 (R) nebo BSt 500</t>
  </si>
  <si>
    <t>-602199872</t>
  </si>
  <si>
    <t>"04+05+06+07+08" (176,9+105+26,1+68,6+18,5)/1000</t>
  </si>
  <si>
    <t>22</t>
  </si>
  <si>
    <t>317234410</t>
  </si>
  <si>
    <t>Vyzdívka mezi nosníky cihlami pálenými na maltu cementovou</t>
  </si>
  <si>
    <t>-1997250995</t>
  </si>
  <si>
    <t>"ocelový překlad - dle půd. .np" 2,9*0,4*0,15</t>
  </si>
  <si>
    <t>23</t>
  </si>
  <si>
    <t>317944323</t>
  </si>
  <si>
    <t>Válcované nosníky dodatečně osazované do připravených otvorů bez zazdění hlav č. 14 až 22</t>
  </si>
  <si>
    <t>1821317545</t>
  </si>
  <si>
    <t>"dle půd bourání - překlad nad nové okno - 4xIPE 140"</t>
  </si>
  <si>
    <t>12,9*4*1,05*2,9/1000</t>
  </si>
  <si>
    <t>24</t>
  </si>
  <si>
    <t>346244381</t>
  </si>
  <si>
    <t>Plentování ocelových válcovaných nosníků jednostranné cihlami na maltu, výška stojiny do 200 mm</t>
  </si>
  <si>
    <t>-1485935649</t>
  </si>
  <si>
    <t>"pro nosníky  IPE 140" 2,9*2*0,15</t>
  </si>
  <si>
    <t>25</t>
  </si>
  <si>
    <t>34817211R</t>
  </si>
  <si>
    <t>M+D - Vchodová branka</t>
  </si>
  <si>
    <t>kus</t>
  </si>
  <si>
    <t>1736752584</t>
  </si>
  <si>
    <t>Vodorovné konstrukce</t>
  </si>
  <si>
    <t>26</t>
  </si>
  <si>
    <t>411121125</t>
  </si>
  <si>
    <t>Montáž prefabrikovaných železobetonových stropů se zalitím spár, včetně podpěrné konstrukce, na cementovou maltu ze stropních panelů šířky do 1200 mm a délky přes 3800 do 7000 mm</t>
  </si>
  <si>
    <t>-479444625</t>
  </si>
  <si>
    <t>"nad 1.pp - dle v. š. D1.2.02"</t>
  </si>
  <si>
    <t>"nad 1.np - dle v. š. D1.2.02"</t>
  </si>
  <si>
    <t>27</t>
  </si>
  <si>
    <t>M</t>
  </si>
  <si>
    <t>593468390</t>
  </si>
  <si>
    <t>panel stropní předpjatý HCE.../150-7x + 0 tl. 15 cm</t>
  </si>
  <si>
    <t>m</t>
  </si>
  <si>
    <t>-1369907971</t>
  </si>
  <si>
    <t>16*4,85</t>
  </si>
  <si>
    <t>28</t>
  </si>
  <si>
    <t>411321414</t>
  </si>
  <si>
    <t>Stropy z betonu železového (bez výztuže) stropů deskových, plochých střech, desek balkonových, desek hřibových stropů včetně hlavic hřibových sloupů tř. C 25/30</t>
  </si>
  <si>
    <t>7063897</t>
  </si>
  <si>
    <t xml:space="preserve">"dle v.č. D1.2.02+03 - doplněné žb desky mezi I nosníky" </t>
  </si>
  <si>
    <t>6,2*1,2*0,15*5-3,14*0,4*0,4*0,15*5</t>
  </si>
  <si>
    <t>29</t>
  </si>
  <si>
    <t>411351101</t>
  </si>
  <si>
    <t>Bednění stropů, kleneb nebo skořepin bez podpěrné konstrukce stropů deskových, balkonových nebo plošných konzol plné, rovné, popř. s náběhy zřízení</t>
  </si>
  <si>
    <t>1550996493</t>
  </si>
  <si>
    <t>6,2*1,2*5-3,14*0,4*0,4*5</t>
  </si>
  <si>
    <t>30</t>
  </si>
  <si>
    <t>411351102</t>
  </si>
  <si>
    <t>Bednění stropů, kleneb nebo skořepin bez podpěrné konstrukce stropů deskových, balkonových nebo plošných konzol plné, rovné, popř. s náběhy odstranění</t>
  </si>
  <si>
    <t>-441103264</t>
  </si>
  <si>
    <t>31</t>
  </si>
  <si>
    <t>411352103</t>
  </si>
  <si>
    <t>Bednění stropů, kleneb nebo skořepin bez podpěrné konstrukce stropů  o půdorysu víceúhelníkovém nebo kruhovém zřízení</t>
  </si>
  <si>
    <t>1721460277</t>
  </si>
  <si>
    <t>"bednění otvorů pro světlovody - dle v.č. D1.2.02+03" 2*3,14*0,4*0,15*5</t>
  </si>
  <si>
    <t>32</t>
  </si>
  <si>
    <t>411352104</t>
  </si>
  <si>
    <t>Bednění stropů, kleneb nebo skořepin bez podpěrné konstrukce stropů o půdorysu víceúhelníkovém nebo kruhovém odstranění</t>
  </si>
  <si>
    <t>-1110441707</t>
  </si>
  <si>
    <t>33</t>
  </si>
  <si>
    <t>411354173</t>
  </si>
  <si>
    <t>Podpěrná konstrukce stropů výšky do 4 m se zesílením dna bednění na výměru m2 půdorysu pro zatížení betonovou směsí a výztuží zřízení</t>
  </si>
  <si>
    <t>1619392463</t>
  </si>
  <si>
    <t>6,2*1,2*5</t>
  </si>
  <si>
    <t>34</t>
  </si>
  <si>
    <t>411354174</t>
  </si>
  <si>
    <t>Podpěrná konstrukce stropů výšky do 4 m se zesílením dna bednění na výměru m2 půdorysu pro zatížení betonovou směsí a výztuží odstranění</t>
  </si>
  <si>
    <t>178513727</t>
  </si>
  <si>
    <t>35</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</si>
  <si>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</si>
  <si>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</si>
  <si>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250594006</t>
  </si>
  <si>
    <t xml:space="preserve">"dle v.č. D1.2.03" </t>
  </si>
  <si>
    <t>"X1" 95,5/1000</t>
  </si>
  <si>
    <t>"X2" 240,0/1000</t>
  </si>
  <si>
    <t>36</t>
  </si>
  <si>
    <t>417321515</t>
  </si>
  <si>
    <t>Ztužující pásy a věnce z betonu železového (bez výztuže) tř. C 25/30</t>
  </si>
  <si>
    <t>-1946761732</t>
  </si>
  <si>
    <t>"V1" 0,25*0,33*(18,2+10,3)</t>
  </si>
  <si>
    <t>"V2" 0,3*0,25*(36,4+10,3)</t>
  </si>
  <si>
    <t>"dobetonávky kolem panelů"</t>
  </si>
  <si>
    <t>0,28*0,15*5,15*4+18,79*0,15*0,1*4</t>
  </si>
  <si>
    <t>37</t>
  </si>
  <si>
    <t>417351115</t>
  </si>
  <si>
    <t>Bednění bočnic ztužujících pásů a věnců včetně vzpěr zřízení</t>
  </si>
  <si>
    <t>776509756</t>
  </si>
  <si>
    <t>"V1" 2*0,33*(18,2+10,3)</t>
  </si>
  <si>
    <t>"V2" 2*0,25*(36,4+10,3)</t>
  </si>
  <si>
    <t>0,15*5,15*4+18,79*0,15*4</t>
  </si>
  <si>
    <t>38</t>
  </si>
  <si>
    <t>417351116</t>
  </si>
  <si>
    <t>Bednění bočnic ztužujících pásů a věnců včetně vzpěr odstranění</t>
  </si>
  <si>
    <t>-664994997</t>
  </si>
  <si>
    <t>39</t>
  </si>
  <si>
    <t>417361821</t>
  </si>
  <si>
    <t>Výztuž ztužujících pásů a věnců z betonářské oceli 10 505 (R) nebo BSt 500</t>
  </si>
  <si>
    <t>771115682</t>
  </si>
  <si>
    <t>"dle v.č. D1.2.03"</t>
  </si>
  <si>
    <t>"09+10+11+12+13+14+15+16+17" (233+27,9+18+473+151+13,1+15,8+299+30,0)/1000</t>
  </si>
  <si>
    <t>40</t>
  </si>
  <si>
    <t>430321414</t>
  </si>
  <si>
    <t>Schodišťové konstrukce a rampy z betonu železového (bez výztuže) stupně, schodnice, ramena, podesty s nosníky tř. C 25/30</t>
  </si>
  <si>
    <t>1847932703</t>
  </si>
  <si>
    <t>"dle v.č. D1.2.02+03 - plocha v řezu x šířka schodiště" 0,94*1,65</t>
  </si>
  <si>
    <t>"dle v.č. D1.1. - 06+09 - schodiště a rampa" 2,97*1,83*0,16+0,324*1,56</t>
  </si>
  <si>
    <t>41</t>
  </si>
  <si>
    <t>430362021</t>
  </si>
  <si>
    <t>Výztuž schodišťových konstrukcí a ramp stupňů, schodnic, ramen, podest s nosníky ze svařovaných sítí z drátů typu KARI</t>
  </si>
  <si>
    <t>1219368310</t>
  </si>
  <si>
    <t>"X4" 26,5/1000</t>
  </si>
  <si>
    <t>"X5" 18,5/1000</t>
  </si>
  <si>
    <t>"X6" 26,5/1000</t>
  </si>
  <si>
    <t>"X7" 18,5/1000</t>
  </si>
  <si>
    <t>"rampa se schodištěm"</t>
  </si>
  <si>
    <t>(3,0*1,84+1,3*1,56)*2*5,4*1,2/1000</t>
  </si>
  <si>
    <t>42</t>
  </si>
  <si>
    <t>433351131</t>
  </si>
  <si>
    <t>Bednění schodnic včetně podpěrné konstrukce výšky do 4 m půdorysně přímočarých zřízení</t>
  </si>
  <si>
    <t>1850169965</t>
  </si>
  <si>
    <t>"dle v.č. D1.2.02+03" 1,65*(2,778+1,559)</t>
  </si>
  <si>
    <t>"dle v.č. D1.1. - 06+09 - schodiště a rampa" 2,97*1,83+"boky" 0,16*1,83+0,793+0,36</t>
  </si>
  <si>
    <t>43</t>
  </si>
  <si>
    <t>433351132</t>
  </si>
  <si>
    <t>Bednění schodnic včetně podpěrné konstrukce výšky do 4 m půdorysně přímočarých odstranění</t>
  </si>
  <si>
    <t>399784058</t>
  </si>
  <si>
    <t>44</t>
  </si>
  <si>
    <t>434351141</t>
  </si>
  <si>
    <t>Bednění stupňů betonovaných na podstupňové desce nebo na terénu půdorysně přímočarých zřízení</t>
  </si>
  <si>
    <t>1154478993</t>
  </si>
  <si>
    <t>"dle v.č. D1.2.02+03" 1,65*(0,175*8+0,235)</t>
  </si>
  <si>
    <t>"dle v.č. D1.1. - 06+09 - schodiště a rampa" 1,56*(0,16*3+0,43)</t>
  </si>
  <si>
    <t>45</t>
  </si>
  <si>
    <t>434351142</t>
  </si>
  <si>
    <t>Bednění stupňů betonovaných na podstupňové desce nebo na terénu půdorysně přímočarých odstranění</t>
  </si>
  <si>
    <t>-2120161385</t>
  </si>
  <si>
    <t>Komunikace pozemní</t>
  </si>
  <si>
    <t>46</t>
  </si>
  <si>
    <t>564831111</t>
  </si>
  <si>
    <t>Podklad ze štěrkodrti ŠD s rozprostřením a zhutněním, po zhutnění tl. 100 mm</t>
  </si>
  <si>
    <t>377401713</t>
  </si>
  <si>
    <t>Poznámka k položce:
kamenivo 8/16</t>
  </si>
  <si>
    <t>"nový chodník - dle v.č. D1.1.06" 10,273</t>
  </si>
  <si>
    <t>47</t>
  </si>
  <si>
    <t>57190212R</t>
  </si>
  <si>
    <t>M+D - Ostatní venkovní úpravy vč. úprav v místě bouraného schodiště</t>
  </si>
  <si>
    <t>soubor</t>
  </si>
  <si>
    <t>1000657261</t>
  </si>
  <si>
    <t>48</t>
  </si>
  <si>
    <t>59631111R</t>
  </si>
  <si>
    <t>Kladení dlažby z betonových prvků komunikací pro pěší s ložem z kameniva těženého tl. 40 mm, s vyplněním spár, s dvojitým hutněním, vibrováním a se smetením přebytečného materiálu pro plochy do 50 m2</t>
  </si>
  <si>
    <t>-590468553</t>
  </si>
  <si>
    <t>49</t>
  </si>
  <si>
    <t>592453200</t>
  </si>
  <si>
    <t>dlažba desková betonová hladká tl. 40mm</t>
  </si>
  <si>
    <t>621478540</t>
  </si>
  <si>
    <t>10,273*1,05 'Přepočtené koeficientem množství</t>
  </si>
  <si>
    <t>Úpravy povrchů, podlahy a osazování výplní</t>
  </si>
  <si>
    <t>50</t>
  </si>
  <si>
    <t>611131121</t>
  </si>
  <si>
    <t>Podkladní a spojovací vrstva vnitřních omítaných ploch penetrace akrylát-silikonová nanášená ručně stropů</t>
  </si>
  <si>
    <t>1388251265</t>
  </si>
  <si>
    <t>"dle půd. 1.np a tab. m."</t>
  </si>
  <si>
    <t>"1.03.02" 48,1</t>
  </si>
  <si>
    <t>"1.01.01" 16,6</t>
  </si>
  <si>
    <t>"1.01.03" 9,1</t>
  </si>
  <si>
    <t>"1.01.04" 6,9</t>
  </si>
  <si>
    <t>"1.00.12" 8,5</t>
  </si>
  <si>
    <t>"1.00.01" 9,6</t>
  </si>
  <si>
    <t>51</t>
  </si>
  <si>
    <t>611135101</t>
  </si>
  <si>
    <t>Hrubá výplň rýh maltou jakékoli šířky rýhy ve stropech</t>
  </si>
  <si>
    <t>-1782933380</t>
  </si>
  <si>
    <t>"po vyb. příčce"</t>
  </si>
  <si>
    <t>0,15*5,8</t>
  </si>
  <si>
    <t>52</t>
  </si>
  <si>
    <t>61131113R</t>
  </si>
  <si>
    <t>Potažení vnitřních ploch štukem tloušťky 3-4 mm vodorovných konstrukcí stropů rovných</t>
  </si>
  <si>
    <t>-2106473349</t>
  </si>
  <si>
    <t>53</t>
  </si>
  <si>
    <t>611325121</t>
  </si>
  <si>
    <t>Vápenocementová nebo vápenná omítka rýh štuková ve stropech, šířky rýhy do 150 mm</t>
  </si>
  <si>
    <t>250287561</t>
  </si>
  <si>
    <t>54</t>
  </si>
  <si>
    <t>611325422</t>
  </si>
  <si>
    <t>Oprava vápenocementové nebo vápenné omítky vnitřních ploch štukové dvouvrstvé, tloušťky do 20 mm stropů, v rozsahu opravované plochy přes 10 do 30%</t>
  </si>
  <si>
    <t>1651849639</t>
  </si>
  <si>
    <t>55</t>
  </si>
  <si>
    <t>612131121</t>
  </si>
  <si>
    <t>Podkladní a spojovací vrstva vnitřních omítaných ploch penetrace akrylát-silikonová nanášená ručně stěn</t>
  </si>
  <si>
    <t>1270552132</t>
  </si>
  <si>
    <t>"po odsekání obkladů na zůstavších zdech - dle půd. bourání"</t>
  </si>
  <si>
    <t>"1.00,12" (2,149+1,35)*2*2,0-(0,7*1,97+0,17*0,9)</t>
  </si>
  <si>
    <t>"nové stěny"</t>
  </si>
  <si>
    <t>"dle půd. 1.np"</t>
  </si>
  <si>
    <t>(4,85+18,19+4,85)*3,33</t>
  </si>
  <si>
    <t>-(2,5*2,09*5+1,2*2,09*2+1,05*2,75)</t>
  </si>
  <si>
    <t>0,22*(1,2+2,09)*2*2</t>
  </si>
  <si>
    <t>0,22*(2,5+2,09)*2*5</t>
  </si>
  <si>
    <t>0,22*(1,05+2,75*2)</t>
  </si>
  <si>
    <t>"dle půdorysu - opravy"</t>
  </si>
  <si>
    <t>(7,24+6,94+7,24+6,94+3,31+8,35+8,35+5,8+6,94+7,24+5,8+2,97*2+2,07*2+3,56*2+2,7*2)*2,93</t>
  </si>
  <si>
    <t>-(1,16+2,37*4+1,37)*2*2,73</t>
  </si>
  <si>
    <t>-2,7*2,69</t>
  </si>
  <si>
    <t>0,5*(1,16+2,37*4+1,37+2,73*2*6)</t>
  </si>
  <si>
    <t>-(0,85+2,37)*2*2,73</t>
  </si>
  <si>
    <t>0,4*(0,85+2,37+2,73*4)</t>
  </si>
  <si>
    <t>-(2,4*2,07*2+2*0,9*1,97)</t>
  </si>
  <si>
    <t>0,21*(2,4+2,07)*2*2</t>
  </si>
  <si>
    <t>0,15*(1,09+2,1*2)*2</t>
  </si>
  <si>
    <t>-(1,45*2,0+0,8*1,97)</t>
  </si>
  <si>
    <t>56</t>
  </si>
  <si>
    <t>612135101</t>
  </si>
  <si>
    <t>Hrubá výplň rýh maltou jakékoli šířky rýhy ve stěnách</t>
  </si>
  <si>
    <t>1511509614</t>
  </si>
  <si>
    <t>"po vyb. příčce - dle půd. bourání"</t>
  </si>
  <si>
    <t>0,15*2,93*2</t>
  </si>
  <si>
    <t>57</t>
  </si>
  <si>
    <t>612142001</t>
  </si>
  <si>
    <t>Potažení vnitřních ploch pletivem v ploše nebo pruzích, na plném podkladu sklovláknitým vtlačením do tmelu stěn</t>
  </si>
  <si>
    <t>1691056604</t>
  </si>
  <si>
    <t>58</t>
  </si>
  <si>
    <t>61231113R</t>
  </si>
  <si>
    <t>Potažení vnitřních ploch štukem tloušťky 3-4 mm svislých konstrukcí stěn</t>
  </si>
  <si>
    <t>-394701574</t>
  </si>
  <si>
    <t>"dle půdorysu"</t>
  </si>
  <si>
    <t>-(1,16*2,73+2,37*2,07*6)</t>
  </si>
  <si>
    <t>59</t>
  </si>
  <si>
    <t>61232112R</t>
  </si>
  <si>
    <t>Vápenocementová omítka hladká jednovrstvá vnitřních stěn nanášená ručně</t>
  </si>
  <si>
    <t>1312175419</t>
  </si>
  <si>
    <t>60</t>
  </si>
  <si>
    <t>612325121</t>
  </si>
  <si>
    <t>Vápenocementová nebo vápenná omítka rýh štuková ve stěnách, šířky rýhy do 150 mm</t>
  </si>
  <si>
    <t>-1523806745</t>
  </si>
  <si>
    <t>61</t>
  </si>
  <si>
    <t>612325422</t>
  </si>
  <si>
    <t>Oprava vápenocementové nebo vápenné omítky vnitřních ploch štukové dvouvrstvé, tloušťky do 20 mm stěn, v rozsahu opravované plochy přes 10 do 30%</t>
  </si>
  <si>
    <t>-1542111783</t>
  </si>
  <si>
    <t>62</t>
  </si>
  <si>
    <t>612341121</t>
  </si>
  <si>
    <t>Omítka sádrová nebo vápenosádrová vnitřních ploch nanášená ručně jednovrstvá, tloušťky do 10 mm hladká svislých konstrukcí stěn</t>
  </si>
  <si>
    <t>196239405</t>
  </si>
  <si>
    <t>(4,85+4,48+2,0)*3,33</t>
  </si>
  <si>
    <t>(3,71+2,85)*1,33</t>
  </si>
  <si>
    <t>-1,2*(2,09-1,34)*2</t>
  </si>
  <si>
    <t>-(2,5*2,09*5+1,05*2,75)</t>
  </si>
  <si>
    <t>63</t>
  </si>
  <si>
    <t>622211021</t>
  </si>
  <si>
    <t>Montáž kontaktního zateplení z polystyrenových desek nebo z kombinovaných desek na vnější stěny, tloušťky desek přes 80 do 120 mm</t>
  </si>
  <si>
    <t>1794769625</t>
  </si>
  <si>
    <t>Poznámka k položce:
1. V cenách jsou započteny náklady na:
    a) upevnění desek lepením a talířovými hmoždinkami,
    b) přestěrkování izolačních desek,
    c) vložení sklovláknité výztužné tkaniny.</t>
  </si>
  <si>
    <t>"soklová část nad terénem - dle v. pohldů"</t>
  </si>
  <si>
    <t>"S05"</t>
  </si>
  <si>
    <t>"sv" 6,2*1,725+3,03*1,725</t>
  </si>
  <si>
    <t>"sz" 11,017</t>
  </si>
  <si>
    <t>"jv" 9,784</t>
  </si>
  <si>
    <t>"jz" 11,853+3,4*0,791</t>
  </si>
  <si>
    <t>-(0,9*0,6*2+0,62*0,78*2+068*0,53)</t>
  </si>
  <si>
    <t>64</t>
  </si>
  <si>
    <t>283759380</t>
  </si>
  <si>
    <t>deska fasádní polystyrénová EPS 70 F 1000 x 500 x 100 mm</t>
  </si>
  <si>
    <t>590276141</t>
  </si>
  <si>
    <t>Poznámka k položce:
lambda=0,039 [W / m K]</t>
  </si>
  <si>
    <t>13,178*1,02 'Přepočtené koeficientem množství</t>
  </si>
  <si>
    <t>65</t>
  </si>
  <si>
    <t>622212001</t>
  </si>
  <si>
    <t>Montáž kontaktního zateplení vnějšího ostění, nadpraží nebo parapetu z polystyrenových desek hloubky špalet do 200 mm, tloušťky desek do 40 mm</t>
  </si>
  <si>
    <t>2116616983</t>
  </si>
  <si>
    <t>Poznámka k položce:
1. V cenách jsou započteny náklady na:
    a) upevnění desek celoplošným lepením,
    b) přestěrkování izolačních desek,
    c) vložení sklovláknité výztužné tkaniny,
    d) osazení a dodávku rohovníků.</t>
  </si>
  <si>
    <t>"soklová část - dle v. pohledů"</t>
  </si>
  <si>
    <t>(0,9+0,6)*2*2</t>
  </si>
  <si>
    <t>(0,78+0,62)*2*2</t>
  </si>
  <si>
    <t>(0,68+0,53)*2</t>
  </si>
  <si>
    <t>66</t>
  </si>
  <si>
    <t>283759320</t>
  </si>
  <si>
    <t>deska fasádní polystyrénová EPS 70 F 1000 x 500 x 40 mm</t>
  </si>
  <si>
    <t>-1302899753</t>
  </si>
  <si>
    <t>(0,9+0,6)*2*2*0,31*1,02</t>
  </si>
  <si>
    <t>(0,78+0,62)*2*2*0,31*1,02</t>
  </si>
  <si>
    <t>(0,68+0,53)*2*0,31*1,02</t>
  </si>
  <si>
    <t>67</t>
  </si>
  <si>
    <t>622221031</t>
  </si>
  <si>
    <t>Montáž kontaktního zateplení z desek z minerální vlny s podélnou orientací vláken na vnější stěny, tloušťky desek přes 120 do 160 mm</t>
  </si>
  <si>
    <t>2067425008</t>
  </si>
  <si>
    <t>"dle v. pohledů"</t>
  </si>
  <si>
    <t>"140"</t>
  </si>
  <si>
    <t xml:space="preserve">"S04" </t>
  </si>
  <si>
    <t>"sv" 6,17*4,6+4,82*4,6-(1,18*1,8*3+2,4*2,07)</t>
  </si>
  <si>
    <t>"sz+jv" 10,68*4,6*2-(2,4*2,07+0,9*0,9*2+1,2*1,8*4)</t>
  </si>
  <si>
    <t>"jz" 30,1*3,814-(2,7*2,69+1,5*2,73+0,9*0,9*2+0,9*1,2*10)</t>
  </si>
  <si>
    <t xml:space="preserve">"S03" </t>
  </si>
  <si>
    <t>"sv" (0,89+1,6+0,89+1,06+0,65)*2,09</t>
  </si>
  <si>
    <t>Mezisoučet</t>
  </si>
  <si>
    <t>"160"</t>
  </si>
  <si>
    <t>"S02"</t>
  </si>
  <si>
    <t>"sv" 19,11*4,306-(17,49*2,09)</t>
  </si>
  <si>
    <t>"sz" 16,5</t>
  </si>
  <si>
    <t>"jv"  21,972-2,5*2,09</t>
  </si>
  <si>
    <t>68</t>
  </si>
  <si>
    <t>631515380</t>
  </si>
  <si>
    <t>deska izolační minerální kontaktních fasád podélné vlákno λ-0.038 tl. 160 mm</t>
  </si>
  <si>
    <t>-648155560</t>
  </si>
  <si>
    <t>78,981*1,02 'Přepočtené koeficientem množství</t>
  </si>
  <si>
    <t>69</t>
  </si>
  <si>
    <t>631515310</t>
  </si>
  <si>
    <t>deska izolační minerální kontaktních fasád podélné vlákno λ-0.038 tl. 140 mm</t>
  </si>
  <si>
    <t>-585340588</t>
  </si>
  <si>
    <t>223,903*1,02 'Přepočtené koeficientem množství</t>
  </si>
  <si>
    <t>70</t>
  </si>
  <si>
    <t>622222001</t>
  </si>
  <si>
    <t>Montáž kontaktního zateplení vnějšího ostění, nadpraží nebo parapetu z desek z minerální vlny s podélnou nebo kolmou orientací vláken hloubky špalet do 200 mm, tloušťky desek do 40 mm</t>
  </si>
  <si>
    <t>1887029597</t>
  </si>
  <si>
    <t>(2,5+2,09)*2*5</t>
  </si>
  <si>
    <t>(1,2+2,09)*2*2</t>
  </si>
  <si>
    <t>(1,05+2,75*2)</t>
  </si>
  <si>
    <t>71</t>
  </si>
  <si>
    <t>631515180</t>
  </si>
  <si>
    <t>deska izolační minerální kontaktních fasád podélné vlákno λ-0.035 tl. 40 mm</t>
  </si>
  <si>
    <t>-1915116689</t>
  </si>
  <si>
    <t>(2,5+2,09)*2*5*0,16*1,02</t>
  </si>
  <si>
    <t>(1,2+2,09)*2*2*0,16*1,02</t>
  </si>
  <si>
    <t>(1,05+2,75*2)*0,16*1,02</t>
  </si>
  <si>
    <t>72</t>
  </si>
  <si>
    <t>622222051</t>
  </si>
  <si>
    <t>Montáž kontaktního zateplení vnějšího ostění, nadpraží nebo parapetu z desek z minerální vlny s podélnou nebo kolmou orientací vláken hloubky špalet přes 200 do 400 mm, tloušťky desek do 40 mm</t>
  </si>
  <si>
    <t>-752350455</t>
  </si>
  <si>
    <t>(2,4+2,07)*2*2</t>
  </si>
  <si>
    <t>(0,9+0,9)*2*4</t>
  </si>
  <si>
    <t>(1,5+2,73*2)</t>
  </si>
  <si>
    <t>(0,9+1,2)*2*10</t>
  </si>
  <si>
    <t>(2,7+2,69*2)</t>
  </si>
  <si>
    <t>(1,2+1,8)*2*4</t>
  </si>
  <si>
    <t>73</t>
  </si>
  <si>
    <t>1785671783</t>
  </si>
  <si>
    <t>(2,4+2,07)*2*2*0,35*1,02</t>
  </si>
  <si>
    <t>(0,9+0,9)*2*4*0,35*1,02</t>
  </si>
  <si>
    <t>(1,5+2,73*2)*0,35*1,02</t>
  </si>
  <si>
    <t>(0,9+1,2)*2*10*0,35*1,02</t>
  </si>
  <si>
    <t>(2,7+2,69*2)*0,35*1,02</t>
  </si>
  <si>
    <t>(1,2+1,8)*2*4*0,35*1,02</t>
  </si>
  <si>
    <t>74</t>
  </si>
  <si>
    <t>622251101</t>
  </si>
  <si>
    <t>Montáž kontaktního zateplení Příplatek k cenám za zápustnou montáž kotev s použitím tepelněizolačních zátek na vnější stěny z polystyrenu</t>
  </si>
  <si>
    <t>1561828754</t>
  </si>
  <si>
    <t>75</t>
  </si>
  <si>
    <t>622251105</t>
  </si>
  <si>
    <t>Montáž kontaktního zateplení Příplatek k cenám za zápustnou montáž kotev s použitím tepelněizolačních zátek na vnější stěny z minerální vlny</t>
  </si>
  <si>
    <t>-1765786720</t>
  </si>
  <si>
    <t>76</t>
  </si>
  <si>
    <t>622252001</t>
  </si>
  <si>
    <t>Montáž lišt kontaktního zateplení zakládacích soklových připevněných hmoždinkami</t>
  </si>
  <si>
    <t>-356889879</t>
  </si>
  <si>
    <t>30,1+10,68+10,68+6,33+2,75</t>
  </si>
  <si>
    <t>5,17*2+19,11</t>
  </si>
  <si>
    <t>77</t>
  </si>
  <si>
    <t>590516510</t>
  </si>
  <si>
    <t>lišta soklová Al s okapničkou, zakládací U 14 cm, 0,95/200 cm</t>
  </si>
  <si>
    <t>-734716277</t>
  </si>
  <si>
    <t>60,54*1,05 'Přepočtené koeficientem množství</t>
  </si>
  <si>
    <t>78</t>
  </si>
  <si>
    <t>590516530</t>
  </si>
  <si>
    <t>lišta soklová Al s okapničkou, zakládací U 16 cm, 0,95/200 cm</t>
  </si>
  <si>
    <t>1071544388</t>
  </si>
  <si>
    <t>29,45*1,05 'Přepočtené koeficientem množství</t>
  </si>
  <si>
    <t>79</t>
  </si>
  <si>
    <t>622273201</t>
  </si>
  <si>
    <t>Montáž zavěšené odvětrávané fasády na hliníkové nosné konstrukci z fasádních desek na dvousměrné nosné konstrukci opláštění připevněné mechanickým skrytým spojem, (zadní uchycení ) opláštění stěn bez tepelné izolace</t>
  </si>
  <si>
    <t>2088785423</t>
  </si>
  <si>
    <t>"S01"</t>
  </si>
  <si>
    <t>"sv" 18,98*1,305-1,6*1,05*2+13,072+8,16+4,58*0,4</t>
  </si>
  <si>
    <t>"sz" 4,464</t>
  </si>
  <si>
    <t>"jv" 5,92</t>
  </si>
  <si>
    <t>80</t>
  </si>
  <si>
    <t>591551000</t>
  </si>
  <si>
    <t xml:space="preserve">deska vláknocementová fasádní probarvená a povrchově barvená 1192 × 2500 mm  tl. 8 mm vláknocementové desky, barva tmavě šedá, probarvené do hloubky </t>
  </si>
  <si>
    <t>-2141781546</t>
  </si>
  <si>
    <t>54,857*1,25 'Přepočtené koeficientem množství</t>
  </si>
  <si>
    <t>81</t>
  </si>
  <si>
    <t>622273291</t>
  </si>
  <si>
    <t>Montáž zavěšené odvětrávané fasády na hliníkové nosné konstrukci z fasádních desek na dvousměrné nosné konstrukci opláštění připevněné mechanickým skrytým spojem, (zadní uchycení ) opláštění stěn ostění nebo nadpraží s vložením tepelné izolace, tloušťky</t>
  </si>
  <si>
    <t>-1012676990</t>
  </si>
  <si>
    <t>"dle v. pohledů" 1,6*2+1,05*4</t>
  </si>
  <si>
    <t>82</t>
  </si>
  <si>
    <t>222975912</t>
  </si>
  <si>
    <t>7,400*0,38*1,25</t>
  </si>
  <si>
    <t>83</t>
  </si>
  <si>
    <t>622325102</t>
  </si>
  <si>
    <t>Oprava vápenocementové omítky vnějších ploch stupně členitosti 1 hladké stěn, v rozsahu opravované plochy přes 10 do 30%</t>
  </si>
  <si>
    <t>-1729681942</t>
  </si>
  <si>
    <t>84</t>
  </si>
  <si>
    <t>62253101R</t>
  </si>
  <si>
    <t>Tenkovrstvá probarvená omítka včetně penetrace vnějších stěn</t>
  </si>
  <si>
    <t>-1949423291</t>
  </si>
  <si>
    <t>(2,5+2,09)*2*5*0,16</t>
  </si>
  <si>
    <t>(1,2+2,09)*2*2*0,16</t>
  </si>
  <si>
    <t>(1,05+2,75*2)*0,16</t>
  </si>
  <si>
    <t>(2,4+2,07)*2*2*0,35</t>
  </si>
  <si>
    <t>(0,9+0,9)*2*4*0,35</t>
  </si>
  <si>
    <t>(1,5+2,73*2)*0,35</t>
  </si>
  <si>
    <t>(0,9+1,2)*2*10*0,35</t>
  </si>
  <si>
    <t>(2,7+2,69*2)*0,35</t>
  </si>
  <si>
    <t>(1,2+1,8)*2*4*0,35</t>
  </si>
  <si>
    <t>85</t>
  </si>
  <si>
    <t>62253102R</t>
  </si>
  <si>
    <t>Tenkovrstvá soklová omítka včetně penetrace vnějších stěn</t>
  </si>
  <si>
    <t>-90072076</t>
  </si>
  <si>
    <t>(0,9+0,6)*2*2*0,31</t>
  </si>
  <si>
    <t>(0,78+0,62)*2*2*0,31</t>
  </si>
  <si>
    <t>(0,68+0,53)*2*0,31</t>
  </si>
  <si>
    <t>86</t>
  </si>
  <si>
    <t>631311113</t>
  </si>
  <si>
    <t>Mazanina z betonu prostého bez zvýšených nároků na prostředí tl. přes 50 do 80 mm tř. C 12/15</t>
  </si>
  <si>
    <t>668702459</t>
  </si>
  <si>
    <t>"podkladní mazanina tl. 50mm - dle v.č. D1.2.02+03" 82,765*0,05</t>
  </si>
  <si>
    <t>87</t>
  </si>
  <si>
    <t>631311116</t>
  </si>
  <si>
    <t xml:space="preserve">Mazanina z betonu prostého bez zvýšených nároků na prostředí tl. přes 50 do 80 mm </t>
  </si>
  <si>
    <t>-1564235146</t>
  </si>
  <si>
    <t>Poznámka k položce:
s plastifikátorem</t>
  </si>
  <si>
    <t>"dle půdorysu a řezu"</t>
  </si>
  <si>
    <t>(18,19*5,35)*0,08</t>
  </si>
  <si>
    <t>88</t>
  </si>
  <si>
    <t>631311135</t>
  </si>
  <si>
    <t>Mazanina z betonu prostého bez zvýšených nároků na prostředí tl. přes 120 do 240 mm tř. C 20/25</t>
  </si>
  <si>
    <t>-1044885136</t>
  </si>
  <si>
    <t>"podkladní deska - dle v.č. D1.2.02+03"</t>
  </si>
  <si>
    <t>0,15*96,77</t>
  </si>
  <si>
    <t>89</t>
  </si>
  <si>
    <t>631319011</t>
  </si>
  <si>
    <t>Příplatek k cenám mazanin za úpravu povrchu mazaniny přehlazením, mazanina tl. přes 50 do 80 mm</t>
  </si>
  <si>
    <t>-1256197124</t>
  </si>
  <si>
    <t>90</t>
  </si>
  <si>
    <t>631319013</t>
  </si>
  <si>
    <t>Příplatek k cenám mazanin za úpravu povrchu mazaniny přehlazením, mazanina tl. přes 120 do 240 mm</t>
  </si>
  <si>
    <t>437250055</t>
  </si>
  <si>
    <t>91</t>
  </si>
  <si>
    <t>631319171</t>
  </si>
  <si>
    <t>Příplatek k cenám mazanin za stržení povrchu spodní vrstvy mazaniny latí před vložením výztuže nebo pletiva pro tl. obou vrstev mazaniny přes 50 do 80 mm</t>
  </si>
  <si>
    <t>2063830976</t>
  </si>
  <si>
    <t>92</t>
  </si>
  <si>
    <t>631319175</t>
  </si>
  <si>
    <t>Příplatek k cenám mazanin za stržení povrchu spodní vrstvy mazaniny latí před vložením výztuže nebo pletiva pro tl. obou vrstev mazaniny přes 120 do 240 mm</t>
  </si>
  <si>
    <t>-1615091723</t>
  </si>
  <si>
    <t>93</t>
  </si>
  <si>
    <t>631351101</t>
  </si>
  <si>
    <t>Bednění v podlahách rýh a hran zřízení</t>
  </si>
  <si>
    <t>1770373651</t>
  </si>
  <si>
    <t>(5,15*2+18,79)*0,15</t>
  </si>
  <si>
    <t>94</t>
  </si>
  <si>
    <t>631351102</t>
  </si>
  <si>
    <t>Bednění v podlahách rýh a hran odstranění</t>
  </si>
  <si>
    <t>-582857997</t>
  </si>
  <si>
    <t>95</t>
  </si>
  <si>
    <t>631362021</t>
  </si>
  <si>
    <t>Výztuž mazanin ze svařovaných sítí z drátů typu KARI</t>
  </si>
  <si>
    <t>201083579</t>
  </si>
  <si>
    <t>"dle v.č. D1.02.03 - podkladní deska/mazanina"</t>
  </si>
  <si>
    <t>"X3" 485/1000</t>
  </si>
  <si>
    <t>"dle půdorysu a řezu - podlaha 1.np"</t>
  </si>
  <si>
    <t>(18,19*5,35)*1,35*1,2/1000</t>
  </si>
  <si>
    <t>96</t>
  </si>
  <si>
    <t>632481213</t>
  </si>
  <si>
    <t>Separační vrstva k oddělení podlahových vrstev z polyetylénové fólie</t>
  </si>
  <si>
    <t>1913818145</t>
  </si>
  <si>
    <t>(18,19*5,35)</t>
  </si>
  <si>
    <t>Ostatní konstrukce a práce, bourání</t>
  </si>
  <si>
    <t>97</t>
  </si>
  <si>
    <t>916231213</t>
  </si>
  <si>
    <t>Osazení chodníkového obrubníku betonového se zřízením lože, s vyplněním a zatřením spár cementovou maltou stojatého s boční opěrou z betonu prostého tř. C 12/15, do lože z betonu prostého téže značky</t>
  </si>
  <si>
    <t>-1253561152</t>
  </si>
  <si>
    <t>"chodník" 5,113</t>
  </si>
  <si>
    <t>98</t>
  </si>
  <si>
    <t>592174090</t>
  </si>
  <si>
    <t>obrubník betonový chodníkový vibrolisovaný 100x8x25 cm</t>
  </si>
  <si>
    <t>-856010403</t>
  </si>
  <si>
    <t>5,113*1,05 'Přepočtené koeficientem množství</t>
  </si>
  <si>
    <t>99</t>
  </si>
  <si>
    <t>941111111</t>
  </si>
  <si>
    <t>Montáž lešení řadového trubkového lehkého s podlahami zatížení do 200 kg/m2 š do 0,9 m v do 10 m</t>
  </si>
  <si>
    <t>2114881132</t>
  </si>
  <si>
    <t>"dle půdorysu nového stavu a v. pohledů"</t>
  </si>
  <si>
    <t>30,1*6,325+87,8+93,44+131,06</t>
  </si>
  <si>
    <t>100</t>
  </si>
  <si>
    <t>941111211</t>
  </si>
  <si>
    <t>Příplatek k lešení řadovému trubkovému lehkému s podlahami š 0,9 m v 10 m za první a ZKD den použití</t>
  </si>
  <si>
    <t>1846632860</t>
  </si>
  <si>
    <t>502,683*91 'Přepočtené koeficientem množství</t>
  </si>
  <si>
    <t>101</t>
  </si>
  <si>
    <t>941111811</t>
  </si>
  <si>
    <t>Demontáž lešení řadového trubkového lehkého s podlahami zatížení do 200 kg/m2 š do 0,9 m v do 10 m</t>
  </si>
  <si>
    <t>-1856524419</t>
  </si>
  <si>
    <t>102</t>
  </si>
  <si>
    <t>949101111</t>
  </si>
  <si>
    <t>Lešení pomocné pracovní pro objekty pozemních staveb pro zatížení do 150 kg/m2, o výšce lešeňové podlahy do 1,9 m</t>
  </si>
  <si>
    <t>223693091</t>
  </si>
  <si>
    <t>"dle tab. m"</t>
  </si>
  <si>
    <t>9,6+8,5+113,4+86,6+54,5</t>
  </si>
  <si>
    <t>103</t>
  </si>
  <si>
    <t>952901111</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</si>
  <si>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</si>
  <si>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408873715</t>
  </si>
  <si>
    <t>"plocha v cad" 322,97</t>
  </si>
  <si>
    <t>104</t>
  </si>
  <si>
    <t>95394121R</t>
  </si>
  <si>
    <t>M+D - Ocelové kce, kompletní provedení vč. povrchu dle popisu v pd (viz v. č. D.1.2.02)</t>
  </si>
  <si>
    <t>kg</t>
  </si>
  <si>
    <t>-1832750001</t>
  </si>
  <si>
    <t>Poznámka k položce:
vč. kotev</t>
  </si>
  <si>
    <t>105</t>
  </si>
  <si>
    <t>9591001R</t>
  </si>
  <si>
    <t>Stavební přípomoce pro profese (drážky, prostupy, apod. vč. zapravení)</t>
  </si>
  <si>
    <t>-1316015866</t>
  </si>
  <si>
    <t>106</t>
  </si>
  <si>
    <t>962031133</t>
  </si>
  <si>
    <t>Bourání příček z cihel, tvárnic nebo příčkovek z cihel pálených, plných nebo dutých na maltu vápennou nebo vápenocementovou, tl. do 150 mm</t>
  </si>
  <si>
    <t>1396787178</t>
  </si>
  <si>
    <t>5,8*2,93-0,8*1,97</t>
  </si>
  <si>
    <t>107</t>
  </si>
  <si>
    <t>962032231</t>
  </si>
  <si>
    <t>Bourání zdiva nadzákladového z cihel nebo tvárnic z cihel pálených nebo vápenopískových, na maltu vápennou nebo vápenocementovou, objemu přes 1 m3</t>
  </si>
  <si>
    <t>624028284</t>
  </si>
  <si>
    <t>"dle půd. bourání 1.np"</t>
  </si>
  <si>
    <t>2,37*6*(0,66+0,25)*0,5</t>
  </si>
  <si>
    <t>"atika" 0,5*0,656*0,2</t>
  </si>
  <si>
    <t>"plotová podezdívka" 1,2*0,2*0,9</t>
  </si>
  <si>
    <t>108</t>
  </si>
  <si>
    <t>963013530</t>
  </si>
  <si>
    <t>Bourání stropů s keramobetonových jakékoliv tloušťky</t>
  </si>
  <si>
    <t>376829861</t>
  </si>
  <si>
    <t>"dle v.č. D1.2.02" 6,2*1,2*0,2*5</t>
  </si>
  <si>
    <t>109</t>
  </si>
  <si>
    <t>965081213</t>
  </si>
  <si>
    <t>Bourání podlah z dlaždic bez podkladního lože nebo mazaniny, s jakoukoliv výplní spár keramických nebo xylolitových tl. do 10 mm, plochy přes 1 m2</t>
  </si>
  <si>
    <t>1421752964</t>
  </si>
  <si>
    <t>"dle tab. m. na půd. 1.np bourání"</t>
  </si>
  <si>
    <t>"1.00.20" 3,5</t>
  </si>
  <si>
    <t>"1.00.12" 3,9</t>
  </si>
  <si>
    <t>110</t>
  </si>
  <si>
    <t>965081611</t>
  </si>
  <si>
    <t>Odsekání soklíků včetně otlučení podkladní omítky až na zdivo rovných</t>
  </si>
  <si>
    <t>-728598623</t>
  </si>
  <si>
    <t>111</t>
  </si>
  <si>
    <t>966053121</t>
  </si>
  <si>
    <t>Vybourání částí říms ze železobetonu vyložených do 250 mm</t>
  </si>
  <si>
    <t>-996928843</t>
  </si>
  <si>
    <t>"dle půd. bourání" 29,82</t>
  </si>
  <si>
    <t>112</t>
  </si>
  <si>
    <t>968062374</t>
  </si>
  <si>
    <t>Vybourání dřevěných rámů oken s křídly, dveřních zárubní, vrat, stěn, ostění nebo obkladů rámů oken s křídly zdvojených, plochy do 1 m2</t>
  </si>
  <si>
    <t>275097615</t>
  </si>
  <si>
    <t>"okna 1,pp - sokl - dle v. pohledů"</t>
  </si>
  <si>
    <t>0,9*0,6*2+0,62*0,78*2+0,68*0,53</t>
  </si>
  <si>
    <t>113</t>
  </si>
  <si>
    <t>968062376</t>
  </si>
  <si>
    <t>Vybourání dřevěných rámů oken s křídly, dveřních zárubní, vrat, stěn, ostění nebo obkladů rámů oken s křídly zdvojených, plochy do 4 m2</t>
  </si>
  <si>
    <t>1368410468</t>
  </si>
  <si>
    <t xml:space="preserve">"dle půd bourání" </t>
  </si>
  <si>
    <t>1,16*2,73</t>
  </si>
  <si>
    <t>114</t>
  </si>
  <si>
    <t>968062377</t>
  </si>
  <si>
    <t>Vybourání dřevěných rámů oken s křídly, dveřních zárubní, vrat, stěn, ostění nebo obkladů rámů oken s křídly zdvojených, plochy přes 4 m2</t>
  </si>
  <si>
    <t>874601652</t>
  </si>
  <si>
    <t>2,37*2,07*6</t>
  </si>
  <si>
    <t>"vstupní prosklené dveře" 2,7*2,69</t>
  </si>
  <si>
    <t>115</t>
  </si>
  <si>
    <t>968072455</t>
  </si>
  <si>
    <t>Vybourání kovových rámů oken s křídly, dveřních zárubní, vrat, stěn, ostění nebo obkladů dveřních zárubní, plochy do 2 m2</t>
  </si>
  <si>
    <t>-302182883</t>
  </si>
  <si>
    <t xml:space="preserve">"dle půd. bourání" </t>
  </si>
  <si>
    <t>0,8*1,97</t>
  </si>
  <si>
    <t>0,9*1,97*3</t>
  </si>
  <si>
    <t>0,6*1,97</t>
  </si>
  <si>
    <t>116</t>
  </si>
  <si>
    <t>968072456</t>
  </si>
  <si>
    <t>Vybourání kovových rámů oken s křídly, dveřních zárubní, vrat, stěn, ostění nebo obkladů dveřních zárubní, plochy přes 2 m2</t>
  </si>
  <si>
    <t>-1021255877</t>
  </si>
  <si>
    <t>"dle půd. bourání" 1,45*1,97*2</t>
  </si>
  <si>
    <t>117</t>
  </si>
  <si>
    <t>971033651</t>
  </si>
  <si>
    <t xml:space="preserve">Vybourání otvorů ve zdivu </t>
  </si>
  <si>
    <t>-1297033811</t>
  </si>
  <si>
    <t>"dle půd. bourání"</t>
  </si>
  <si>
    <t>2,4*2,07*0,5</t>
  </si>
  <si>
    <t>118</t>
  </si>
  <si>
    <t>973031324</t>
  </si>
  <si>
    <t>Vysekání výklenků nebo kapes ve zdivu z cihel na maltu vápennou nebo vápenocementovou kapes, plochy do 0,10 m2, hl. do 150 mm</t>
  </si>
  <si>
    <t>-157650559</t>
  </si>
  <si>
    <t>"vysekání kapes pro nové stropní nosníky - dle v.č. D.1.2.02"</t>
  </si>
  <si>
    <t>5*2</t>
  </si>
  <si>
    <t>119</t>
  </si>
  <si>
    <t>973031325</t>
  </si>
  <si>
    <t>Vysekání výklenků nebo kapes ve zdivu z cihel na maltu vápennou nebo vápenocementovou kapes, plochy do 0,10 m2, hl. do 300 mm</t>
  </si>
  <si>
    <t>-2021369134</t>
  </si>
  <si>
    <t>120</t>
  </si>
  <si>
    <t>974031664</t>
  </si>
  <si>
    <t>Vysekání rýh ve zdivu cihelném na maltu vápennou nebo vápenocementovou pro vtahování nosníků do zdí, před vybouráním otvoru do hl. 150 mm, při v. nosníku do 150 mm</t>
  </si>
  <si>
    <t>-730929784</t>
  </si>
  <si>
    <t>"pro nosníky - IPE140" 2,9*3</t>
  </si>
  <si>
    <t>121</t>
  </si>
  <si>
    <t>977211111</t>
  </si>
  <si>
    <t>Řezání železobetonových konstrukcí stěnovou pilou do průměru řezané výztuže 16 mm hloubka řezu do 200 mm</t>
  </si>
  <si>
    <t>-2126959506</t>
  </si>
  <si>
    <t>"řezání stropů - dle v.č. D1.2.02" (6,2+1,2)*2*5</t>
  </si>
  <si>
    <t>122</t>
  </si>
  <si>
    <t>978011141</t>
  </si>
  <si>
    <t>Otlučení vápenných nebo vápenocementových omítek vnitřních ploch stropů, v rozsahu přes 10 do 30 %</t>
  </si>
  <si>
    <t>-501572977</t>
  </si>
  <si>
    <t>123</t>
  </si>
  <si>
    <t>978013141</t>
  </si>
  <si>
    <t>Otlučení vápenných nebo vápenocementových omítek vnitřních ploch stěn s vyškrabáním spar, s očištěním zdiva, v rozsahu přes 10 do 30 %</t>
  </si>
  <si>
    <t>-1168881368</t>
  </si>
  <si>
    <t>124</t>
  </si>
  <si>
    <t>978015341</t>
  </si>
  <si>
    <t>Otlučení vápenných nebo vápenocementových omítek vnějších ploch s vyškrabáním spar a s očištěním zdiva stupně členitosti 1 a 2, v rozsahu přes 10 do 30 %</t>
  </si>
  <si>
    <t>-1738249222</t>
  </si>
  <si>
    <t>125</t>
  </si>
  <si>
    <t>978015391</t>
  </si>
  <si>
    <t>Otlučení vápenných nebo vápenocementových omítek vnějších ploch s vyškrabáním spar a s očištěním zdiva stupně členitosti 1 a 2, v rozsahu přes 80 do 100 %</t>
  </si>
  <si>
    <t>-1221921404</t>
  </si>
  <si>
    <t>126</t>
  </si>
  <si>
    <t>978059541</t>
  </si>
  <si>
    <t>Odsekání obkladů stěn včetně otlučení podkladní omítky až na zdivo z obkládaček vnitřních, z jakýchkoliv materiálů, plochy přes 1 m2</t>
  </si>
  <si>
    <t>-373678222</t>
  </si>
  <si>
    <t>127</t>
  </si>
  <si>
    <t>98101171R</t>
  </si>
  <si>
    <t>Demolice stávající terasy vč. schodiště a hlavního schoditště se stříškou</t>
  </si>
  <si>
    <t>1607626363</t>
  </si>
  <si>
    <t>20,295*3,5*2,0</t>
  </si>
  <si>
    <t>3,0*1,5*2</t>
  </si>
  <si>
    <t>997</t>
  </si>
  <si>
    <t>Přesun sutě</t>
  </si>
  <si>
    <t>128</t>
  </si>
  <si>
    <t>997013151</t>
  </si>
  <si>
    <t>Vnitrostaveništní doprava suti a vybouraných hmot vodorovně do 50 m svisle s omezením mechanizace pro budovy a haly výšky do 6 m</t>
  </si>
  <si>
    <t>2106532060</t>
  </si>
  <si>
    <t>129</t>
  </si>
  <si>
    <t>997013501</t>
  </si>
  <si>
    <t>Odvoz suti a vybouraných hmot na skládku nebo meziskládku se složením, na vzdálenost do 1 km</t>
  </si>
  <si>
    <t>-2074045358</t>
  </si>
  <si>
    <t>130</t>
  </si>
  <si>
    <t>997013509</t>
  </si>
  <si>
    <t>Odvoz suti a vybouraných hmot na skládku nebo meziskládku se složením, na vzdálenost Příplatek k ceně za každý další i započatý 1 km přes 1 km</t>
  </si>
  <si>
    <t>-855219414</t>
  </si>
  <si>
    <t>261,405*14 'Přepočtené koeficientem množství</t>
  </si>
  <si>
    <t>131</t>
  </si>
  <si>
    <t>997013831</t>
  </si>
  <si>
    <t>Poplatek za uložení stavebního odpadu na skládce (skládkovné) směsného</t>
  </si>
  <si>
    <t>1278847739</t>
  </si>
  <si>
    <t>998</t>
  </si>
  <si>
    <t>Přesun hmot</t>
  </si>
  <si>
    <t>132</t>
  </si>
  <si>
    <t>998011001</t>
  </si>
  <si>
    <t>Přesun hmot pro budovy občanské výstavby, bydlení, výrobu a služby s nosnou svislou konstrukcí zděnou z cihel, tvárnic nebo kamene vodorovná dopravní vzdálenost do 100 m pro budovy výšky do 6 m</t>
  </si>
  <si>
    <t>1668937766</t>
  </si>
  <si>
    <t>PSV</t>
  </si>
  <si>
    <t>Práce a dodávky PSV</t>
  </si>
  <si>
    <t>711</t>
  </si>
  <si>
    <t>Izolace proti vodě, vlhkosti a plynům</t>
  </si>
  <si>
    <t>133</t>
  </si>
  <si>
    <t>711111001</t>
  </si>
  <si>
    <t>Provedení izolace proti zemní vlhkosti natěradly a tmely za studena na ploše vodorovné V nátěrem penetračním</t>
  </si>
  <si>
    <t>-1323787281</t>
  </si>
  <si>
    <t>5,65*18,79</t>
  </si>
  <si>
    <t>134</t>
  </si>
  <si>
    <t>111631510</t>
  </si>
  <si>
    <t>lak asfaltový (MJ kg) bal 9 kg</t>
  </si>
  <si>
    <t>-138837358</t>
  </si>
  <si>
    <t>106,164*0,3 'Přepočtené koeficientem množství</t>
  </si>
  <si>
    <t>135</t>
  </si>
  <si>
    <t>711112001</t>
  </si>
  <si>
    <t>Provedení izolace proti zemní vlhkosti natěradly a tmely za studena na ploše svislé S nátěrem penetračním</t>
  </si>
  <si>
    <t>241339506</t>
  </si>
  <si>
    <t>0,25*(18,19+5,35)*2</t>
  </si>
  <si>
    <t>136</t>
  </si>
  <si>
    <t>-631444983</t>
  </si>
  <si>
    <t>11,77*0,35 'Přepočtené koeficientem množství</t>
  </si>
  <si>
    <t>137</t>
  </si>
  <si>
    <t>711141559</t>
  </si>
  <si>
    <t>Provedení izolace proti zemní vlhkosti pásy přitavením NAIP na ploše vodorovné V</t>
  </si>
  <si>
    <t>-1931141041</t>
  </si>
  <si>
    <t>138</t>
  </si>
  <si>
    <t>62833159R</t>
  </si>
  <si>
    <t>pás typu S (skleněná tkanina) z modifikovaných asfaltů (SBS a APP) tl. min. 5mm</t>
  </si>
  <si>
    <t>844799878</t>
  </si>
  <si>
    <t>106,164*1,15 'Přepočtené koeficientem množství</t>
  </si>
  <si>
    <t>139</t>
  </si>
  <si>
    <t>711142559</t>
  </si>
  <si>
    <t>Provedení izolace proti zemní vlhkosti pásy přitavením NAIP na ploše svislé S</t>
  </si>
  <si>
    <t>1550584666</t>
  </si>
  <si>
    <t>140</t>
  </si>
  <si>
    <t>-250874493</t>
  </si>
  <si>
    <t>11,77*1,2 'Přepočtené koeficientem množství</t>
  </si>
  <si>
    <t>141</t>
  </si>
  <si>
    <t>71149311R</t>
  </si>
  <si>
    <t>Hydroizolační stěrka pod dlažbu/obklady, kompletní provedení vč. penetrace, bandáží, průniků a všech detailů - dle popisu v pd</t>
  </si>
  <si>
    <t>-489361004</t>
  </si>
  <si>
    <t>"1.02.04" 5,6</t>
  </si>
  <si>
    <t>"1.02.03" 4,7</t>
  </si>
  <si>
    <t>"1.03.03" 2,9</t>
  </si>
  <si>
    <t>"dle půd. ns"</t>
  </si>
  <si>
    <t>"1.02.03" (1,66+2,85)*2*2,0-(0,8*1,97+1,2*1,37+0,8*1,97*2)</t>
  </si>
  <si>
    <t>"1.02.04" (1,95+2,85)*2*2,0-(0,8*1,97+1,2*1,37)+0,15*(1,4+2,05)</t>
  </si>
  <si>
    <t>"1.03.03" (2,149+1,35)*2*2,0-0,7*1,97</t>
  </si>
  <si>
    <t>142</t>
  </si>
  <si>
    <t>998711201</t>
  </si>
  <si>
    <t>Přesun hmot pro izolace proti vodě, vlhkosti a plynům stanovený procentní sazbou (%) z ceny vodorovná dopravní vzdálenost do 50 m v objektech výšky do 6 m</t>
  </si>
  <si>
    <t>%</t>
  </si>
  <si>
    <t>1717928666</t>
  </si>
  <si>
    <t>712</t>
  </si>
  <si>
    <t>Povlakové krytiny</t>
  </si>
  <si>
    <t>143</t>
  </si>
  <si>
    <t>712300832</t>
  </si>
  <si>
    <t>Odstranění ze střech plochých do 10 st. krytiny povlakové dvouvrstvé</t>
  </si>
  <si>
    <t>186324696</t>
  </si>
  <si>
    <t>"dle půd. a řezu bourání "</t>
  </si>
  <si>
    <t>10,267*29,12</t>
  </si>
  <si>
    <t>(0,356+0,954)*(10,6*2+29,12)</t>
  </si>
  <si>
    <t>144</t>
  </si>
  <si>
    <t>712311101</t>
  </si>
  <si>
    <t>Provedení povlakové krytiny střech plochých do 10 st. natěradly a tmely za studena nátěrem lakem penetračním nebo asfaltovým</t>
  </si>
  <si>
    <t>1159188334</t>
  </si>
  <si>
    <t xml:space="preserve">"přístavba - SCH3" 5,311*19,11 </t>
  </si>
  <si>
    <t>145</t>
  </si>
  <si>
    <t>-1380599982</t>
  </si>
  <si>
    <t>101,493*0,3 'Přepočtené koeficientem množství</t>
  </si>
  <si>
    <t>146</t>
  </si>
  <si>
    <t>712341559</t>
  </si>
  <si>
    <t xml:space="preserve">Provedení povlakové krytiny střech plochých do 10 st. pásy </t>
  </si>
  <si>
    <t>2013556222</t>
  </si>
  <si>
    <t>"stávající střecha - SCH1+SCH2" 10,208*29,12-3,14*0,45*0,45*5</t>
  </si>
  <si>
    <t>147</t>
  </si>
  <si>
    <t>628331590</t>
  </si>
  <si>
    <t>asfaltové pásy z SBS modifikovaného asfaltu s břidličným posypem min tl. 5,2 mm, vyztužené polyesterovou rohoží</t>
  </si>
  <si>
    <t>1296380555</t>
  </si>
  <si>
    <t>294,078*1,15 'Přepočtené koeficientem množství</t>
  </si>
  <si>
    <t>148</t>
  </si>
  <si>
    <t>628331591</t>
  </si>
  <si>
    <t>parozábrana - pás z SBS modifikovaného asfaltu s hliníkovou vložkou a PP střiží na horním povrchu</t>
  </si>
  <si>
    <t>489161468</t>
  </si>
  <si>
    <t>149</t>
  </si>
  <si>
    <t>712361702</t>
  </si>
  <si>
    <t>Provedení povlakové krytiny střech plochých do 10 st. fólií přilepenou bodově</t>
  </si>
  <si>
    <t>-2081535315</t>
  </si>
  <si>
    <t>150</t>
  </si>
  <si>
    <t>28322014R</t>
  </si>
  <si>
    <t>parozábrana</t>
  </si>
  <si>
    <t>-1188541111</t>
  </si>
  <si>
    <t>151</t>
  </si>
  <si>
    <t>712363472</t>
  </si>
  <si>
    <t xml:space="preserve">Provedení povlakové krytiny střech plochých do 10 st. s mechanicky kotvenou izolací včetně položení fólie a horkovzdušného svaření, kotvené do trapézového plechu nebo do dřeva </t>
  </si>
  <si>
    <t>-1937302013</t>
  </si>
  <si>
    <t>Poznámka k položce:
vč. prostupů a všech detailů</t>
  </si>
  <si>
    <t>152</t>
  </si>
  <si>
    <t>283220410</t>
  </si>
  <si>
    <t>fólie střešní mPVC ke kotvení 2 mm</t>
  </si>
  <si>
    <t>-668975613</t>
  </si>
  <si>
    <t>101,493*1,15 'Přepočtené koeficientem množství</t>
  </si>
  <si>
    <t>153</t>
  </si>
  <si>
    <t>712391171</t>
  </si>
  <si>
    <t>Provedení povlakové krytiny střech plochých do 10 st. -ostatní práce provedení vrstvy textilní podkladní</t>
  </si>
  <si>
    <t>1013134477</t>
  </si>
  <si>
    <t>"separační vrstva"</t>
  </si>
  <si>
    <t>154</t>
  </si>
  <si>
    <t>693110620</t>
  </si>
  <si>
    <t>separační vrstva</t>
  </si>
  <si>
    <t>-892012834</t>
  </si>
  <si>
    <t>Poznámka k položce:
geoNETEX M 300, Plošná hmotnost: 300 g/m2, Pevnost v tahu (podélně/příčně): 3,0/2,5 kN/m, Statické protržení (CBR): 400 N, Funkce: F, F+S  Šířka: 2 m, Délka nábalu: 50 m</t>
  </si>
  <si>
    <t>155</t>
  </si>
  <si>
    <t>712811101</t>
  </si>
  <si>
    <t>Provedení povlakové krytiny střech samostatným vytažením izolačního povlaku za studena na konstrukce převyšující úroveň střechy, nátěrem penetračním</t>
  </si>
  <si>
    <t>-2053440084</t>
  </si>
  <si>
    <t>"dle půdorysu střechy a řezů" 0,586*19,11</t>
  </si>
  <si>
    <t>156</t>
  </si>
  <si>
    <t>-1389051909</t>
  </si>
  <si>
    <t>11,198*0,35 'Přepočtené koeficientem množství</t>
  </si>
  <si>
    <t>157</t>
  </si>
  <si>
    <t>712831101</t>
  </si>
  <si>
    <t>Provedení povlakové krytiny střech samostatným vytažením izolačního povlaku pásy na sucho na konstrukce převyšující úroveň střechy, AIP, NAIP nebo tkaninou</t>
  </si>
  <si>
    <t>-1448249059</t>
  </si>
  <si>
    <t>"dle půdorysu střechy a řezů" 0,706*19,11</t>
  </si>
  <si>
    <t>158</t>
  </si>
  <si>
    <t>428509088</t>
  </si>
  <si>
    <t>13,492*1,2 'Přepočtené koeficientem množství</t>
  </si>
  <si>
    <t>159</t>
  </si>
  <si>
    <t>712841559</t>
  </si>
  <si>
    <t>Provedení povlakové krytiny střech samostatným vytažením izolačního povlaku pásy přitavením na konstrukce převyšující úroveň střechy, NAIP</t>
  </si>
  <si>
    <t>-1312035327</t>
  </si>
  <si>
    <t>"dle půdorysu střechy a řezů - SCH3" 0,586*19,11</t>
  </si>
  <si>
    <t xml:space="preserve">"stávající střecha - SCH1+SCH2" </t>
  </si>
  <si>
    <t>(0,27+0,496)*30,1+0,14*2*3,14*0,14*5+0,496*0,68*2+4,996*2</t>
  </si>
  <si>
    <t>160</t>
  </si>
  <si>
    <t>1628913036</t>
  </si>
  <si>
    <t>34,339*1,2 'Přepočtené koeficientem množství</t>
  </si>
  <si>
    <t>161</t>
  </si>
  <si>
    <t>-1911387581</t>
  </si>
  <si>
    <t>11,198*1,2 'Přepočtené koeficientem množství</t>
  </si>
  <si>
    <t>162</t>
  </si>
  <si>
    <t>712861703</t>
  </si>
  <si>
    <t>Provedení povlakové krytiny střech samostatným vytažením izolačního povlaku fólií na konstrukce převyšující úroveň střechy, přilepenou lepidlem v plné ploše</t>
  </si>
  <si>
    <t>595566144</t>
  </si>
  <si>
    <t>"dle půdorysu střechy a řezů - SCH3" 0,706*19,11</t>
  </si>
  <si>
    <t>163</t>
  </si>
  <si>
    <t>283220410.1</t>
  </si>
  <si>
    <t>289068680</t>
  </si>
  <si>
    <t>164</t>
  </si>
  <si>
    <t>712990813</t>
  </si>
  <si>
    <t>Odstranění násypu nebo nánosu ze střech násypu nebo nánosu do 10 st., tl. přes 50 do 100 mm</t>
  </si>
  <si>
    <t>-1268045283</t>
  </si>
  <si>
    <t>"dle půd. a řezu bourání - škvárový násyp (předpokl. tl. 290mm)"</t>
  </si>
  <si>
    <t>29,12*9,69</t>
  </si>
  <si>
    <t>165</t>
  </si>
  <si>
    <t>712990816</t>
  </si>
  <si>
    <t>Odstranění násypu nebo nánosu ze střech násypu nebo nánosu do 10 st., tl. Příplatek k ceně - 0813 za každých dalších 50 mm tl.</t>
  </si>
  <si>
    <t>1601954193</t>
  </si>
  <si>
    <t>282,173*4 'Přepočtené koeficientem množství</t>
  </si>
  <si>
    <t>166</t>
  </si>
  <si>
    <t>998712201</t>
  </si>
  <si>
    <t>Přesun hmot pro povlakové krytiny stanovený procentní sazbou (%) z ceny vodorovná dopravní vzdálenost do 50 m v objektech výšky do 6 m</t>
  </si>
  <si>
    <t>-1653301745</t>
  </si>
  <si>
    <t>713</t>
  </si>
  <si>
    <t>Izolace tepelné</t>
  </si>
  <si>
    <t>167</t>
  </si>
  <si>
    <t>713114413</t>
  </si>
  <si>
    <t xml:space="preserve">Tepelná foukaná izolace vodorovných konstrukcí z minerálních vláken, tloušťky vrstvy přes 250 do 300 mm </t>
  </si>
  <si>
    <t>-1809812809</t>
  </si>
  <si>
    <t>Poznámka k položce:
foukaná teplená izolace - kamenná vata, λD=0,038 W/mK, μ=1,
objemová hmotnost 40-90 kg/m3, slehnutí materiálu S1, reakce na
oheň A1, index šíření plamene is = 0,00 mm/min</t>
  </si>
  <si>
    <t>"stávající střecha - SCH1+SCH2" 9,71*29,12*0,3</t>
  </si>
  <si>
    <t>168</t>
  </si>
  <si>
    <t>713121111</t>
  </si>
  <si>
    <t>Montáž tepelné izolace podlah rohožemi, pásy, deskami, dílci, bloky (izolační materiál ve specifikaci) kladenými volně jednovrstvá</t>
  </si>
  <si>
    <t>-806008386</t>
  </si>
  <si>
    <t>169</t>
  </si>
  <si>
    <t>283759910</t>
  </si>
  <si>
    <t>deska z pěnového polystyrenu pro trvalé zatížení v tlaku (max. 3000 kg/m2) 1000 x 500 x 160 mm</t>
  </si>
  <si>
    <t>-2019700668</t>
  </si>
  <si>
    <t>Poznámka k položce:
lambda=0,035 [W / m K]</t>
  </si>
  <si>
    <t>97,317*1,02 'Přepočtené koeficientem množství</t>
  </si>
  <si>
    <t>170</t>
  </si>
  <si>
    <t>713131141</t>
  </si>
  <si>
    <t>Montáž tepelné izolace stěn rohožemi, pásy, deskami, dílci, bloky (izolační materiál ve specifikaci) lepením celoplošně</t>
  </si>
  <si>
    <t>405282276</t>
  </si>
  <si>
    <t xml:space="preserve">"atika mezi stávající a přístavbou z venku nenasákavým polystyrenem tl. 140mm" </t>
  </si>
  <si>
    <t>0,586*19,11</t>
  </si>
  <si>
    <t>1,04*4,82</t>
  </si>
  <si>
    <t>"atika tl. 120mm nenasákavý polystyren" 0,255*30,1</t>
  </si>
  <si>
    <t xml:space="preserve">"atiky z vnitřní strany mineral tl. 140mm" </t>
  </si>
  <si>
    <t>1,03*(29,12+10,05*2)</t>
  </si>
  <si>
    <t>5*0,778*2*3,14*0,59</t>
  </si>
  <si>
    <t>"sokl pod terénem - stávající budova - xps 100"</t>
  </si>
  <si>
    <t>(30,1+10,68+10,68+6,33+0,24)*0,4</t>
  </si>
  <si>
    <t>171</t>
  </si>
  <si>
    <t>283764220</t>
  </si>
  <si>
    <t>deska z polystyrénu XPS, hrana polodrážková a hladký povrch tl 100 mm</t>
  </si>
  <si>
    <t>1459933629</t>
  </si>
  <si>
    <t>23,212*1,02 'Přepočtené koeficientem množství</t>
  </si>
  <si>
    <t>172</t>
  </si>
  <si>
    <t>283764240</t>
  </si>
  <si>
    <t>deska z nenasákavého polystyrenu tl. 140 mm</t>
  </si>
  <si>
    <t>668445126</t>
  </si>
  <si>
    <t>16,211*1,02 'Přepočtené koeficientem množství</t>
  </si>
  <si>
    <t>173</t>
  </si>
  <si>
    <t>283764230</t>
  </si>
  <si>
    <t>deska z nenasákavého polystyrenu tl. 120 mm</t>
  </si>
  <si>
    <t>424687609</t>
  </si>
  <si>
    <t>7,676*1,02 'Přepočtené koeficientem množství</t>
  </si>
  <si>
    <t>174</t>
  </si>
  <si>
    <t>631481560</t>
  </si>
  <si>
    <t>deska izolační minerální tl. 140 mm</t>
  </si>
  <si>
    <t>1931926756</t>
  </si>
  <si>
    <t>65,11*1,02 'Přepočtené koeficientem množství</t>
  </si>
  <si>
    <t>175</t>
  </si>
  <si>
    <t>713131151</t>
  </si>
  <si>
    <t>Montáž tepelné izolace stěn rohožemi, pásy, deskami, dílci, bloky (izolační materiál ve specifikaci) vložením jednovrstvě</t>
  </si>
  <si>
    <t>67823793</t>
  </si>
  <si>
    <t>"mezi stávající budovou a novou stnou schodiště - dle řezu B"</t>
  </si>
  <si>
    <t>4,66*2,6</t>
  </si>
  <si>
    <t>176</t>
  </si>
  <si>
    <t>28376424R</t>
  </si>
  <si>
    <t>deska z polystyrénu XPS, hrana polodrážková a hladký povrch tl 140 mm</t>
  </si>
  <si>
    <t>1589170749</t>
  </si>
  <si>
    <t>12,116*1,02 'Přepočtené koeficientem množství</t>
  </si>
  <si>
    <t>177</t>
  </si>
  <si>
    <t>713141131</t>
  </si>
  <si>
    <t>Montáž tepelné izolace střech rohožemi, pásy, deskami, dílci, bloky (izolační materiál ve specifikaci) přilepenými za studena zplna, jednovrstvá</t>
  </si>
  <si>
    <t>1686863119</t>
  </si>
  <si>
    <t>"přístavba - SCH3 - přředpoklad dvě vrstvy" 5,311*19,11*2</t>
  </si>
  <si>
    <t xml:space="preserve">"dozateplení střechy v místě dobetonávek - plocha viz beton" 34,688  </t>
  </si>
  <si>
    <t>178</t>
  </si>
  <si>
    <t>631481510</t>
  </si>
  <si>
    <t>deska izolační minerální tl. 50 mm</t>
  </si>
  <si>
    <t>799756214</t>
  </si>
  <si>
    <t>34,688*1,02 'Přepočtené koeficientem množství</t>
  </si>
  <si>
    <t>179</t>
  </si>
  <si>
    <t>283723090</t>
  </si>
  <si>
    <t>deska z pěnového polystyrenu pro trvalé zatížení v tlaku (max. 2000 kg/m2) 1000 x 500 x 100 mm</t>
  </si>
  <si>
    <t>1892580616</t>
  </si>
  <si>
    <t>Poznámka k položce:
lambda=0,037 [W / m K]</t>
  </si>
  <si>
    <t>101,493*1,02 'Přepočtené koeficientem množství</t>
  </si>
  <si>
    <t>180</t>
  </si>
  <si>
    <t>283723160</t>
  </si>
  <si>
    <t>deska z pěnového polystyrenu pro trvalé zatížení v tlaku (max. 2000 kg/m2) 1000 x 500 x 140 mm</t>
  </si>
  <si>
    <t>-1512412858</t>
  </si>
  <si>
    <t>181</t>
  </si>
  <si>
    <t>713141211</t>
  </si>
  <si>
    <t>Montáž tepelné izolace střech plochých atikovými klíny kladenými volně</t>
  </si>
  <si>
    <t>56816370</t>
  </si>
  <si>
    <t>"dle půdorysu střechy" 30,1+10,68*2</t>
  </si>
  <si>
    <t>182</t>
  </si>
  <si>
    <t>63152908R</t>
  </si>
  <si>
    <t>klín atikový z nenasákavého polystyrenu</t>
  </si>
  <si>
    <t>-1533039475</t>
  </si>
  <si>
    <t>51,46*1,02 'Přepočtené koeficientem množství</t>
  </si>
  <si>
    <t>183</t>
  </si>
  <si>
    <t>713141331</t>
  </si>
  <si>
    <t>Montáž tepelné izolace střech plochých spádovými klíny v ploše přilepenými za studena zplna</t>
  </si>
  <si>
    <t>-532671219</t>
  </si>
  <si>
    <t>"přístavba - SCH3" 5,311*19,11</t>
  </si>
  <si>
    <t>184</t>
  </si>
  <si>
    <t>283759130</t>
  </si>
  <si>
    <t>deska z pěnového polystyrenu pro trvalé zatížení v tlaku (max. 2000 kg/m2) 1000 x 500 (1000) mm</t>
  </si>
  <si>
    <t>969116618</t>
  </si>
  <si>
    <t>101,493*((0,06+0,16)/2)*1,02</t>
  </si>
  <si>
    <t>185</t>
  </si>
  <si>
    <t>998713201</t>
  </si>
  <si>
    <t>Přesun hmot pro izolace tepelné stanovený procentní sazbou (%) z ceny vodorovná dopravní vzdálenost do 50 m v objektech výšky do 6 m</t>
  </si>
  <si>
    <t>-1556476491</t>
  </si>
  <si>
    <t>762</t>
  </si>
  <si>
    <t>Konstrukce tesařské</t>
  </si>
  <si>
    <t>186</t>
  </si>
  <si>
    <t>762341023</t>
  </si>
  <si>
    <t>Bednění a laťování bednění střech rovných sklonu do 60 st. s vyřezáním otvorů z dřevoštěpkových desek [OSB] šroubovaných na krokve 15 mm na pero a drážku, tloušťky desky</t>
  </si>
  <si>
    <t>1285416480</t>
  </si>
  <si>
    <t>"50% z plochy - nové bednění" (10,208*29,12-3,14*0,45*0,45*5)*0,5</t>
  </si>
  <si>
    <t>187</t>
  </si>
  <si>
    <t>762341275</t>
  </si>
  <si>
    <t>Bednění a laťování montáž bednění střech rovných a šikmých sklonu do 60 st. s vyřezáním otvorů z desek dřevotřískových nebo dřevoštěpkových na pero a drážku</t>
  </si>
  <si>
    <t>-90783658</t>
  </si>
  <si>
    <t>"50% z plochy - použity stávající desky" (10,208*29,12-3,14*0,45*0,45*5)*0,5</t>
  </si>
  <si>
    <t>188</t>
  </si>
  <si>
    <t>762341832</t>
  </si>
  <si>
    <t>Demontáž bednění a laťování bednění střech rovných, obloukových, sklonu do 60 st. se všemi nadstřešními konstrukcemi z desek tvrdých (cementotřískových, dřevoštěpkových apod.)</t>
  </si>
  <si>
    <t>-518832110</t>
  </si>
  <si>
    <t>Poznámka k položce:
předpoklad 50% do suti a 50% uschovat k zpětnému použití</t>
  </si>
  <si>
    <t>"dle půd. bourání a řezu" 10,267*29,12</t>
  </si>
  <si>
    <t>189</t>
  </si>
  <si>
    <t>998762201</t>
  </si>
  <si>
    <t>Přesun hmot pro konstrukce tesařské stanovený procentní sazbou (%) z ceny vodorovná dopravní vzdálenost do 50 m v objektech výšky do 6 m</t>
  </si>
  <si>
    <t>-1920720906</t>
  </si>
  <si>
    <t>763</t>
  </si>
  <si>
    <t>Konstrukce suché výstavby</t>
  </si>
  <si>
    <t>190</t>
  </si>
  <si>
    <t>763111411</t>
  </si>
  <si>
    <t>Příčka ze sádrokartonových desek s nosnou konstrukcí z jednoduchých ocelových profilů UW, CW dvojitě opláštěná deskami standardními A tl. 2 x 12,5 mm, EI 60, příčka tl. 100 mm, profil 50 TI tl. 50 mm, Rw 50 dB</t>
  </si>
  <si>
    <t>-857180596</t>
  </si>
  <si>
    <t>Poznámka k položce:
V cenách jsou započteny i náklady na tmelení a výztužnou pásku</t>
  </si>
  <si>
    <t xml:space="preserve">"dle půd. 1.np ns" </t>
  </si>
  <si>
    <t>(1,1+0,85+2,52)*2,93-0,9*1,97</t>
  </si>
  <si>
    <t>191</t>
  </si>
  <si>
    <t>763111417</t>
  </si>
  <si>
    <t>Příčka ze sádrokartonových desek s nosnou konstrukcí z jednoduchých ocelových profilů UW, CW dvojitě opláštěná deskami standardními A tl. 2 x 12,5 mm, EI 60, příčka tl. 150 mm, profil 100 TI tl. 100 mm, Rw 55 dB</t>
  </si>
  <si>
    <t>245641292</t>
  </si>
  <si>
    <t>(6,94+11,15+8,15)*2,93-(0,9*1,97*6)+0,55*2,1</t>
  </si>
  <si>
    <t>192</t>
  </si>
  <si>
    <t>763111431</t>
  </si>
  <si>
    <t>Příčka ze sádrokartonových desek s nosnou konstrukcí z jednoduchých ocelových profilů UW, CW dvojitě opláštěná deskami impregnovanými H2 tl. 2 x 12,5 mm, EI 60, příčka tl. 100 mm, profil 50 TI tl. 50 mm, Rw 50 dB</t>
  </si>
  <si>
    <t>1863668607</t>
  </si>
  <si>
    <t>"dle půd. 1.np ns" 2,85*2,93-0,8*1,97</t>
  </si>
  <si>
    <t>193</t>
  </si>
  <si>
    <t>763111437</t>
  </si>
  <si>
    <t>Příčka ze sádrokartonových desek s nosnou konstrukcí z jednoduchých ocelových profilů UW, CW dvojitě opláštěná deskami impregnovanými H2 tl. 2 x 12,5 mm, EI 60, příčka tl. 150 mm, profil 100 TI tl. 100 mm, Rw 55 dB</t>
  </si>
  <si>
    <t>1549013409</t>
  </si>
  <si>
    <t>"dle půd. 1.np ns" (3,71+3,0)*2,93-0,8*1,97*2</t>
  </si>
  <si>
    <t>194</t>
  </si>
  <si>
    <t>763111717</t>
  </si>
  <si>
    <t>Příčka ze sádrokartonových desek ostatní konstrukce a práce na příčkách ze sádrokartonových desek základní penetrační nátěr</t>
  </si>
  <si>
    <t>1831460280</t>
  </si>
  <si>
    <t>11,324+67,4+6,775+16,508</t>
  </si>
  <si>
    <t>195</t>
  </si>
  <si>
    <t>763121429</t>
  </si>
  <si>
    <t>Stěna předsazená ze sádrokartonových desek s nosnou konstrukcí z ocelových profilů CW, UW jednoduše opláštěná deskou impregnovanou H2 tl. 12,5 mm, bez TI, EI 15 stěna tl. 112,5 mm, profil 100</t>
  </si>
  <si>
    <t>1742812230</t>
  </si>
  <si>
    <t>"dle půd. 1.np ns" (2,05+1,4)*1,25</t>
  </si>
  <si>
    <t>196</t>
  </si>
  <si>
    <t>763121714</t>
  </si>
  <si>
    <t>Stěna předsazená ze sádrokartonových desek ostatní konstrukce a práce na předsazených stěnách ze sádrokartonových desek základní penetrační nátěr</t>
  </si>
  <si>
    <t>-2092955333</t>
  </si>
  <si>
    <t>4,313</t>
  </si>
  <si>
    <t>197</t>
  </si>
  <si>
    <t>763131531</t>
  </si>
  <si>
    <t>Podhled ze sádrokartonových desek jednovrstvá zavěšená spodní konstrukce z ocelových profilů CD, UD jednoduše opláštěná deskou protipožární DF, tl. 12,5 mm, bez TI</t>
  </si>
  <si>
    <t>1308219371</t>
  </si>
  <si>
    <t>"dle půd. 1.np - tab. m."</t>
  </si>
  <si>
    <t>"1.02.01" 8,3</t>
  </si>
  <si>
    <t>"1.01.02" 80,7</t>
  </si>
  <si>
    <t>"1.02.02" 68,0</t>
  </si>
  <si>
    <t>198</t>
  </si>
  <si>
    <t>763131571</t>
  </si>
  <si>
    <t>Podhled ze sádrokartonových desek jednovrstvá zavěšená spodní konstrukce z ocelových profilů CD, UD jednoduše opláštěná deskou impregnovanou protipožární H2DF, tl. 12,5 mm, bez TI</t>
  </si>
  <si>
    <t>288949937</t>
  </si>
  <si>
    <t>Poznámka k položce:
1. V cenách jsou započteny i náklady na tmelení a výztužnou pásku.</t>
  </si>
  <si>
    <t>199</t>
  </si>
  <si>
    <t>763131714</t>
  </si>
  <si>
    <t>Podhled ze sádrokartonových desek ostatní práce a konstrukce na podhledech ze sádrokartonových desek základní penetrační nátěr</t>
  </si>
  <si>
    <t>-183540756</t>
  </si>
  <si>
    <t>157+10,3</t>
  </si>
  <si>
    <t>200</t>
  </si>
  <si>
    <t>763164557</t>
  </si>
  <si>
    <t>Obklad ze sádrokartonových desek konstrukcí kovových včetně ochranných úhelníků ve tvaru L rozvinuté šíře přes 0,8 m, opláštěný deskou protipožární DF, tl. 2 x 12,5 mm, vč. nosné kce</t>
  </si>
  <si>
    <t>-1341608477</t>
  </si>
  <si>
    <t>Poznámka k položce:
V cenách jsou započteny i náklady na tmelení, výztužnou pásku a ochranu rohů úhelníky</t>
  </si>
  <si>
    <t>"dle půd. 1.np - opláštění oc. sloupů" (0,3*2+0,49)*3,02*3</t>
  </si>
  <si>
    <t>201</t>
  </si>
  <si>
    <t>998763401</t>
  </si>
  <si>
    <t>Přesun hmot pro konstrukce montované z desek stanovený procentní sazbou (%) z ceny vodorovná dopravní vzdálenost do 50 m v objektech výšky do 6 m</t>
  </si>
  <si>
    <t>-1972476896</t>
  </si>
  <si>
    <t>764</t>
  </si>
  <si>
    <t>Konstrukce klempířské</t>
  </si>
  <si>
    <t>202</t>
  </si>
  <si>
    <t>764001821</t>
  </si>
  <si>
    <t>Demontáž klempířských konstrukcí krytiny ze svitků nebo tabulí do suti</t>
  </si>
  <si>
    <t>1709809855</t>
  </si>
  <si>
    <t>"stříška nad sch." 2*2,2</t>
  </si>
  <si>
    <t>203</t>
  </si>
  <si>
    <t>764002841</t>
  </si>
  <si>
    <t>Demontáž klempířských konstrukcí oplechování horních ploch zdí a nadezdívek do suti</t>
  </si>
  <si>
    <t>-675761341</t>
  </si>
  <si>
    <t>10,6*2+29,82</t>
  </si>
  <si>
    <t>204</t>
  </si>
  <si>
    <t>764002851</t>
  </si>
  <si>
    <t>Demontáž klempířských konstrukcí oplechování parapetů do suti</t>
  </si>
  <si>
    <t>-1884439478</t>
  </si>
  <si>
    <t>"dlepůd. bourání" 2,37*6+1,18*3+2,4+0,9*14+1,2*4+0,9*2+0,78*2+0,68</t>
  </si>
  <si>
    <t>205</t>
  </si>
  <si>
    <t>764004801</t>
  </si>
  <si>
    <t>Demontáž klempířských konstrukcí žlabu podokapního do suti</t>
  </si>
  <si>
    <t>1183633273</t>
  </si>
  <si>
    <t>206</t>
  </si>
  <si>
    <t>764004861</t>
  </si>
  <si>
    <t>Demontáž klempířských konstrukcí svodu do suti</t>
  </si>
  <si>
    <t>1745732282</t>
  </si>
  <si>
    <t>4,41*2</t>
  </si>
  <si>
    <t>207</t>
  </si>
  <si>
    <t>76422540R</t>
  </si>
  <si>
    <t>K12 - Ooplechování stěny/zábradlí z hliníkového plechu rš 520 mm, kompletní provedení vč. vech kotev. a pom. kcí a prvků - dle popisu v pd (viz tab. kl. výr.)</t>
  </si>
  <si>
    <t>77736335</t>
  </si>
  <si>
    <t>Poznámka k položce:
hliníkový plech tl. 0,63 mm, vč. rohů</t>
  </si>
  <si>
    <t>208</t>
  </si>
  <si>
    <t>76422541R</t>
  </si>
  <si>
    <t>K21 - Oplechování horních ploch zdí a nadezdívek (atik) z hliníkového plechu, kompletní provedení vč. všech kotev. a pom. kcí a prvků - dle popisu v pd (viz tab. kl. výr.)</t>
  </si>
  <si>
    <t>-1317787391</t>
  </si>
  <si>
    <t>Poznámka k položce:
hliníkový plech tl. 0,63 mm
vč. pdkladní kotevní kce</t>
  </si>
  <si>
    <t>209</t>
  </si>
  <si>
    <t>764226444</t>
  </si>
  <si>
    <t>Oplechování parapetů z hliníkového plechu rovných celoplošně lepené, bez rohů rš 330 mm, kompletní provedení vč. vech kotev. a pom. kcí a prvků - dle popisu v pd (viz tab. kl. výr.)</t>
  </si>
  <si>
    <t>275576269</t>
  </si>
  <si>
    <t>"dle tab. klemp. výrobků"</t>
  </si>
  <si>
    <t>"K01"  2,5*5</t>
  </si>
  <si>
    <t>"K02" 1,2*2</t>
  </si>
  <si>
    <t>210</t>
  </si>
  <si>
    <t>764226445</t>
  </si>
  <si>
    <t>Oplechování parapetů z hliníkového plechu rovných celoplošně lepené, bez rohů rš 460 mm, kompletní provedení vč. vech kotev. a pom. kcí a prvků - dle popisu v pd (viz tab. kl. výr.)</t>
  </si>
  <si>
    <t>570659975</t>
  </si>
  <si>
    <t>"K11" 0,78*3</t>
  </si>
  <si>
    <t>211</t>
  </si>
  <si>
    <t>764226446</t>
  </si>
  <si>
    <t>Oplechování parapetů z hliníkového plechu rovných celoplošně lepené, bez rohů rš 520 mm, kompletní provedení vč. všech kotev. a pom. kcí a prvků - dle popisu v pd (viz tab. kl. výr.)</t>
  </si>
  <si>
    <t>-1237534657</t>
  </si>
  <si>
    <t>"K07" 2,4</t>
  </si>
  <si>
    <t>"K08" 1,2*7</t>
  </si>
  <si>
    <t>"K09" 0,9*14</t>
  </si>
  <si>
    <t>"K10" 2,4</t>
  </si>
  <si>
    <t>212</t>
  </si>
  <si>
    <t>76422842R</t>
  </si>
  <si>
    <t>Oplechování římsy/meziokenních pilířů rš 220 mm, kompletní provedení vč. vech kotev. a pom. kcí a prvků - dle popisu v pd (viz tab. kl. výr.)</t>
  </si>
  <si>
    <t>-2142727946</t>
  </si>
  <si>
    <t>Poznámka k položce:
hliníkový plech tl. 0,63 mm, vč. rohů, propojit s
opechvánímparapetů</t>
  </si>
  <si>
    <t>"K03" 0,89*2</t>
  </si>
  <si>
    <t>"K04" 1,6</t>
  </si>
  <si>
    <t>"K05" 1,06</t>
  </si>
  <si>
    <t>"K06" 0,65</t>
  </si>
  <si>
    <t>213</t>
  </si>
  <si>
    <t>76432141R</t>
  </si>
  <si>
    <t>K13 - Boční lemování střechy z hliníkového plechu, kompletní provedení vč. všech kotev. a pom. kcí a prvků - dle popisu v pd (viz tab. kl. výr.)</t>
  </si>
  <si>
    <t>13404886</t>
  </si>
  <si>
    <t>214</t>
  </si>
  <si>
    <t>76432142R</t>
  </si>
  <si>
    <t>K22 - Oplechování stávajícího komína z hliníkového plechu, kompletní provedení vč. všech kotev. a pom. kcí a prvků - dle popisu v pd (viz tab. kl. výr.)</t>
  </si>
  <si>
    <t>2135227860</t>
  </si>
  <si>
    <t>Poznámka k položce:
hliníkový plech tl. 0,63 mm</t>
  </si>
  <si>
    <t>215</t>
  </si>
  <si>
    <t>76432143R</t>
  </si>
  <si>
    <t>K24 - Přítlačná lišta vstupních dveří, kompletní provedení vč. všech kotev. a pom. kcí a prvků - dle popisu v pd (viz tab. kl. výr.)</t>
  </si>
  <si>
    <t>-1551679669</t>
  </si>
  <si>
    <t>"K23" 2,7</t>
  </si>
  <si>
    <t>"K24" 1,05</t>
  </si>
  <si>
    <t>216</t>
  </si>
  <si>
    <t>76432144R</t>
  </si>
  <si>
    <t>K25 - Protidešťová mřížka větrání střechy, kompletní provedení vč. všech kotev. a pom. kcí a prvků - dle popisu v pd (viz tab. kl. výr.)</t>
  </si>
  <si>
    <t>-916936476</t>
  </si>
  <si>
    <t>Poznámka k položce:
výška 150 mm, průběžná přes celou délku
střechy, součástí je mřížka proti hmyzu</t>
  </si>
  <si>
    <t>217</t>
  </si>
  <si>
    <t>76452141R</t>
  </si>
  <si>
    <t>Žlab podokapní půlkulatý z hliníkového plechu včetně háků a čel rš 330mm, kompletní provedení vč. vech kotev. a pom. kcí a prvků - dle popisu v pd (viz tab. kl. výr.)</t>
  </si>
  <si>
    <t>-463161128</t>
  </si>
  <si>
    <t>Poznámka k položce:
půlkulatý, včetně žlabových čel, háků, žlabových
kotlíků, objímek, kotvení, kolen, hliníkový plech</t>
  </si>
  <si>
    <t>"K14" 19,1</t>
  </si>
  <si>
    <t>"K19" 29,7</t>
  </si>
  <si>
    <t>218</t>
  </si>
  <si>
    <t>76452142R</t>
  </si>
  <si>
    <t>K16 - Žlab podokapní hranatý z hliníkového plechu včetně háků a čel rš 300mm, kompletní provedení vč. vech kotev. a pom. kcí a prvků - dle popisu v pd (viz tab. kl. výr.)</t>
  </si>
  <si>
    <t>-999104832</t>
  </si>
  <si>
    <t>Poznámka k položce:
hranatý, včetně žlabových čel, háků, žlabových
kotlíků, objímek, kotvení, kolen, hliníkový plech</t>
  </si>
  <si>
    <t>219</t>
  </si>
  <si>
    <t>764528402R</t>
  </si>
  <si>
    <t>K17 - Svod z hliníkového plechu včetně objímek, kolen a odskoků hranatý, kompletní provedení vč. vech kotev. a pom. kcí a prvků - dle popisu v pd (viz tab. kl. výr.)</t>
  </si>
  <si>
    <t>1994352333</t>
  </si>
  <si>
    <t>220</t>
  </si>
  <si>
    <t>764528424</t>
  </si>
  <si>
    <t>Svod z hliníkového plechu včetně objímek, kolen a odskoků kruhovýkulatý, včetně kolen, přechodek, objímek s_x000D_
pozinkovaným trnem, hliníkový plech</t>
  </si>
  <si>
    <t>394893902</t>
  </si>
  <si>
    <t>"K15" 10,8</t>
  </si>
  <si>
    <t>"K18" 3,6</t>
  </si>
  <si>
    <t>"K20" 9,0</t>
  </si>
  <si>
    <t>221</t>
  </si>
  <si>
    <t>998764201</t>
  </si>
  <si>
    <t>Přesun hmot pro konstrukce klempířské stanovený procentní sazbou (%) z ceny vodorovná dopravní vzdálenost do 50 m v objektech výšky do 6 m</t>
  </si>
  <si>
    <t>-1052286375</t>
  </si>
  <si>
    <t>766</t>
  </si>
  <si>
    <t>Konstrukce truhlářské</t>
  </si>
  <si>
    <t>222</t>
  </si>
  <si>
    <t>76662100R</t>
  </si>
  <si>
    <t>W03 - M+D - okno plast. 2400x2070mm, komplet vč. vnitř. parapetu, vč. všech doplńků a detailů - dle popisu v pd</t>
  </si>
  <si>
    <t>2046716726</t>
  </si>
  <si>
    <t>223</t>
  </si>
  <si>
    <t>76662101R</t>
  </si>
  <si>
    <t>W02 - M+D - okno plast. 1200x2090mm, komplet vč. vnitř.parapetu, vč. všech doplńků a detailů - dle popisu v pd</t>
  </si>
  <si>
    <t>995275662</t>
  </si>
  <si>
    <t>224</t>
  </si>
  <si>
    <t>76662102R</t>
  </si>
  <si>
    <t>W01 - M+D - okno plast. 2500x2090mm, komplet vč. vnitř. parapetu, vč. všech doplńků a detailů - dle popisu v pd</t>
  </si>
  <si>
    <t>2020029539</t>
  </si>
  <si>
    <t>225</t>
  </si>
  <si>
    <t>76662103R</t>
  </si>
  <si>
    <t>W04 - M+D - Dveře vstupní plast. 1050x2750mm, komplet vč. všech doplńků a detailů - dle popisu v pd (viz tabulky)</t>
  </si>
  <si>
    <t>1978117687</t>
  </si>
  <si>
    <t>226</t>
  </si>
  <si>
    <t>76662104R</t>
  </si>
  <si>
    <t>W05 - M+D - Dveře vstupní plast.s bočními a horním nadsvětlíkem 2700x2690mm, komplet vč. všech doplńků a detailů - dle popisu v pd (viz tabulky)</t>
  </si>
  <si>
    <t>-1601728269</t>
  </si>
  <si>
    <t>227</t>
  </si>
  <si>
    <t>76662105R</t>
  </si>
  <si>
    <t>W06 - M+D - okno plast.900x600mm, komplet vč. vnitř. parapetu, vč. všech doplńků a detailů - dle popisu v pd</t>
  </si>
  <si>
    <t>-478471461</t>
  </si>
  <si>
    <t>228</t>
  </si>
  <si>
    <t>76662106R</t>
  </si>
  <si>
    <t>W07 - M+D - okno plast.680x530mm, komplet vč. vnitř. parapetu, vč. všech doplńků a detailů - dle popisu v pd (viz tabulky)</t>
  </si>
  <si>
    <t>94601450</t>
  </si>
  <si>
    <t>229</t>
  </si>
  <si>
    <t>76662107R</t>
  </si>
  <si>
    <t>W08 - M+D - okno plast.780x620mm, komplet vč. vnitř. parapetu, vč. všech doplńků a detailů - dle popisu v pd (viz tabulky)</t>
  </si>
  <si>
    <t>2026008556</t>
  </si>
  <si>
    <t>230</t>
  </si>
  <si>
    <t>76664113R</t>
  </si>
  <si>
    <t>01 - M+D - Dveře vnitřní 1kř 900/1970mm s pož. od. EW 15 DP3-C2, vč. povrchu, kování, zárubně a všech doplňků a detailů (viz tabulky)</t>
  </si>
  <si>
    <t>-1172723115</t>
  </si>
  <si>
    <t>231</t>
  </si>
  <si>
    <t>76664114R</t>
  </si>
  <si>
    <t>02 - M+D - Dveře vnitřní 1kř 900/1970mm, vč. povrchu, kování, zárubně a všech doplňků a detailů (viz tabulky)</t>
  </si>
  <si>
    <t>463494568</t>
  </si>
  <si>
    <t>232</t>
  </si>
  <si>
    <t>76664115R</t>
  </si>
  <si>
    <t>03 - M+D - Dveře vnitřní 1kř 800/1970mm s pož. od. EW 15 DP3-C2, vč. povrchu, kování, zárubně a všech doplňků a detailů (viz tabulky)</t>
  </si>
  <si>
    <t>1475672105</t>
  </si>
  <si>
    <t>233</t>
  </si>
  <si>
    <t>76664116R</t>
  </si>
  <si>
    <t>04 - M+D - Dveře vnitřní 1kř 800/1970mm, vč. povrchu, kování, zárubně a všech doplňků a detailů (viz tabulky)</t>
  </si>
  <si>
    <t>-1032988540</t>
  </si>
  <si>
    <t>234</t>
  </si>
  <si>
    <t>76664117R</t>
  </si>
  <si>
    <t>05 - M+D - Dveře vnitřní 1kř 800/1970mm s pož. od. EW 15 DP3-C2, vč. povrchu, kování, zárubně a všech doplňků a detailů (viz tabulky)</t>
  </si>
  <si>
    <t>1290634799</t>
  </si>
  <si>
    <t>235</t>
  </si>
  <si>
    <t>76664118R</t>
  </si>
  <si>
    <t>06 - M+D - Dveře vnitřní 2kř 1450/1970mm, vč. povrchu, kování, zárubně a všech doplňků a detailů (viz tabulky)</t>
  </si>
  <si>
    <t>-1883713854</t>
  </si>
  <si>
    <t>236</t>
  </si>
  <si>
    <t>76664119R</t>
  </si>
  <si>
    <t>07 - M+D - Prosklená stěna s 2kř dveřmi 1600/1970mm (stěna 2700x2690), vč. povrchu, kování, zárubně a všech doplňků a detailů (viz tabulky)</t>
  </si>
  <si>
    <t>2125063287</t>
  </si>
  <si>
    <t>237</t>
  </si>
  <si>
    <t>766691914</t>
  </si>
  <si>
    <t>Ostatní práce vyvěšení nebo zavěšení křídel s případným uložením a opětovným zavěšením po provedení stavebních změn dřevěných dveřních, plochy do 2 m2</t>
  </si>
  <si>
    <t>-101941929</t>
  </si>
  <si>
    <t>238</t>
  </si>
  <si>
    <t>998766201</t>
  </si>
  <si>
    <t>Přesun hmot pro konstrukce truhlářské stanovený procentní sazbou (%) z ceny vodorovná dopravní vzdálenost do 50 m v objektech výšky do 6 m</t>
  </si>
  <si>
    <t>-1991533887</t>
  </si>
  <si>
    <t>767</t>
  </si>
  <si>
    <t>Konstrukce zámečnické</t>
  </si>
  <si>
    <t>239</t>
  </si>
  <si>
    <t>76711111R</t>
  </si>
  <si>
    <t>M+D - Protipož. roleta, kompletní provedení vč. všech doplńků a detailů</t>
  </si>
  <si>
    <t>-118832900</t>
  </si>
  <si>
    <t>240</t>
  </si>
  <si>
    <t>76711112R</t>
  </si>
  <si>
    <t>M+D - Světlovod, komplet vč. všech doplňků a detailů - dle popisu v pd</t>
  </si>
  <si>
    <t>-1618375841</t>
  </si>
  <si>
    <t>241</t>
  </si>
  <si>
    <t>76799111R</t>
  </si>
  <si>
    <t>Z01 - M+D - Zábradlí okna 2500x340mm, komplet vč. všech doplňků a detailů - dle popisu v pd</t>
  </si>
  <si>
    <t>518317805</t>
  </si>
  <si>
    <t>Poznámka k položce:
doplnění parapetu do výšky 1 m, nerezové
madlo, výplň z bezpečnostního skla, kotveno do
ostění a rámu okna</t>
  </si>
  <si>
    <t>242</t>
  </si>
  <si>
    <t>76799112R</t>
  </si>
  <si>
    <t>Z02 - M+D - Zábradlí okna 1200x340mm, komplet vč. všech doplňků a detailů - dle popisu v pd</t>
  </si>
  <si>
    <t>-1827619542</t>
  </si>
  <si>
    <t>243</t>
  </si>
  <si>
    <t>76799113R</t>
  </si>
  <si>
    <t>Z03 - M+D - Zábradlí okna 2400x340mm, komplet vč. všech doplňků a detailů - dle popisu v pd</t>
  </si>
  <si>
    <t>-559353430</t>
  </si>
  <si>
    <t>244</t>
  </si>
  <si>
    <t>76799114R</t>
  </si>
  <si>
    <t>Z04 - M+D - Zábradlí nového schodiště a rampy, komplet vč. všech doplňků a detailů - dle popisu v pd</t>
  </si>
  <si>
    <t>-57707788</t>
  </si>
  <si>
    <t>Poznámka k položce:
konstrukce ze žárově pozinkovaných uzavřených
profilů, výplň nerezová lanková síť, řešení dle
vyhl. MMR č. 398/2009 Sb. v platném znění</t>
  </si>
  <si>
    <t>245</t>
  </si>
  <si>
    <t>76799115R</t>
  </si>
  <si>
    <t>Z05 - M+D - Madlo schodiště nerez, komplet vč. všech doplňků a detailů - dle popisu v pd</t>
  </si>
  <si>
    <t>862558551</t>
  </si>
  <si>
    <t>246</t>
  </si>
  <si>
    <t>76799116R</t>
  </si>
  <si>
    <t>Z06 - M+D - nová mřížka stáv. odvětrání, komplet vč. všech doplňků a detailů - dle popisu v pd</t>
  </si>
  <si>
    <t>-1850067313</t>
  </si>
  <si>
    <t>247</t>
  </si>
  <si>
    <t>76799117R</t>
  </si>
  <si>
    <t>Z07 - M+D - bezbariérová rampa 9000x1500mm, komplet vč. všech doplňků a detailů - dle popisu v pd</t>
  </si>
  <si>
    <t>1446499866</t>
  </si>
  <si>
    <t>Poznámka k položce:
konstrukce z ocelových profilů, povrch z
tahokovu</t>
  </si>
  <si>
    <t>248</t>
  </si>
  <si>
    <t>76799118R</t>
  </si>
  <si>
    <t>M+D - Markýza nad vstupem - přístaba, komplet vč. všech doplňků a detailů - dle popisu v pd</t>
  </si>
  <si>
    <t>-1779008050</t>
  </si>
  <si>
    <t>Poznámka k položce:
vč. nosné ocelové kce a zastřešení
střecha
 - hydroizolace - fólie 2 mm
– bednění z desek OSB 20 mm
– krokve Ja 60/60/4 ve spádu 2 %, vzduchová mezera 300 mm
– podvěšený dřevěný nosný rošt obkladu 65 mm
– obklad - vláknocementové desky, barva tmavě šedá, probarvené do
hloubky
viz půdorys 1.np a řezy</t>
  </si>
  <si>
    <t>249</t>
  </si>
  <si>
    <t>76799119R</t>
  </si>
  <si>
    <t>M+D - Markýza nad rampou, komplet vč. všech doplňků a detailů - dle popisu v pd</t>
  </si>
  <si>
    <t>-1921189106</t>
  </si>
  <si>
    <t>250</t>
  </si>
  <si>
    <t>76799911R</t>
  </si>
  <si>
    <t>Demontáž plotového pole</t>
  </si>
  <si>
    <t>-629001050</t>
  </si>
  <si>
    <t>251</t>
  </si>
  <si>
    <t>998767201</t>
  </si>
  <si>
    <t>Přesun hmot pro zámečnické konstrukce stanovený procentní sazbou (%) z ceny vodorovná dopravní vzdálenost do 50 m v objektech výšky do 6 m</t>
  </si>
  <si>
    <t>-188238628</t>
  </si>
  <si>
    <t>771</t>
  </si>
  <si>
    <t>Podlahy z dlaždic</t>
  </si>
  <si>
    <t>252</t>
  </si>
  <si>
    <t>77147501R</t>
  </si>
  <si>
    <t xml:space="preserve">Obklad soklíků keram.rovných, tmel,výška do 10 cm   </t>
  </si>
  <si>
    <t>1497202424</t>
  </si>
  <si>
    <t>"vnitřní dlažba - dle tab. m. na půd. 1.np"</t>
  </si>
  <si>
    <t>"1.00.01" (3,66*2+2,7)-(1,45+0,8*2)</t>
  </si>
  <si>
    <t>"1.00.12" (6,94+1,2+0,15)*2-0,9*4</t>
  </si>
  <si>
    <t>"1.02.01" (3,99+1,85)*2-(1,05+0,8+0,9)</t>
  </si>
  <si>
    <t>"1.03.01" (2,07+2,97)*2-0,9</t>
  </si>
  <si>
    <t>253</t>
  </si>
  <si>
    <t>59761325R</t>
  </si>
  <si>
    <t>sokl podlahový keramický - dle výběru investora</t>
  </si>
  <si>
    <t>20510440</t>
  </si>
  <si>
    <t>38,06*1,1 'Přepočtené koeficientem množství</t>
  </si>
  <si>
    <t>254</t>
  </si>
  <si>
    <t>77155411R</t>
  </si>
  <si>
    <t>Montáž podlah z dlaždic betonových, komplet</t>
  </si>
  <si>
    <t>519143134</t>
  </si>
  <si>
    <t>"zádveří a schodiště - dle půd. 1.np"</t>
  </si>
  <si>
    <t>6,3+9*0,175*1,57</t>
  </si>
  <si>
    <t>"rampa se schodištěm - bet. část - dle půd. 1.np"</t>
  </si>
  <si>
    <t>7,62+4*0,16*1,56</t>
  </si>
  <si>
    <t>255</t>
  </si>
  <si>
    <t>59761402R</t>
  </si>
  <si>
    <t>venkovní mrazuvzdorná dlažba</t>
  </si>
  <si>
    <t>789998014</t>
  </si>
  <si>
    <t xml:space="preserve">Poznámka k položce:
Betonová dlažba určena pro použití v exteriéru s protiskluzovým povrchem dle požadavku na dlažby, rozměr 400 x 400 x 40 mm, cementová spárovací hmota - vysoce flexibilní s vynikajicími vlastnostmi na bázi jemného křemičitého kameniva a cementového pojiva. Vyhovuje požadavkům EN 13888 (CG2 AW - cementová báze, zlepšená malta s  doplňkovou charakteristikou, vysoká otěruvzdornost, snížená nasákavost vody). </t>
  </si>
  <si>
    <t>17,391*1,1 'Přepočtené koeficientem množství</t>
  </si>
  <si>
    <t>256</t>
  </si>
  <si>
    <t>77157411R</t>
  </si>
  <si>
    <t xml:space="preserve">Montáž podlah z dlaždic keramických lepených flexibilním lepidlem vč. spárování, průniků apod. </t>
  </si>
  <si>
    <t>-155794786</t>
  </si>
  <si>
    <t>"1.03.01" 3,5</t>
  </si>
  <si>
    <t>257</t>
  </si>
  <si>
    <t>59761110R</t>
  </si>
  <si>
    <t>keramická dlažba - dle výběru investora</t>
  </si>
  <si>
    <t>1243313552</t>
  </si>
  <si>
    <t xml:space="preserve">Poznámka k položce:
- Odolnost proti teplotnímu šoku	
- Vysoká chemická odolnost
- Vysoká mechanická odolnost – pojezd vozíků (vč. kovových koleček), mechanické rázy
- Nezapáchá (nemá vliv např. na skladované potraviny)
- Vysoce slinuté neglazované keramické dlaždice, předpokládaný rozměr - 200x200 mm, tl. 9mm
- Epoxidová spárovací hmota pro velká zatížení
- Protiskluzný povrch (R11 dle DIN 51130)
- Bezprašnost
- Dlouhá trvanlivost
</t>
  </si>
  <si>
    <t>22,644581857594*1,1 'Přepočtené koeficientem množství</t>
  </si>
  <si>
    <t>258</t>
  </si>
  <si>
    <t>771591111</t>
  </si>
  <si>
    <t>Podlahy - ostatní práce penetrace podkladu</t>
  </si>
  <si>
    <t>1824891168</t>
  </si>
  <si>
    <t>259</t>
  </si>
  <si>
    <t>998771201</t>
  </si>
  <si>
    <t>Přesun hmot pro podlahy z dlaždic stanovený procentní sazbou (%) z ceny vodorovná dopravní vzdálenost do 50 m v objektech výšky do 6 m</t>
  </si>
  <si>
    <t>-781836523</t>
  </si>
  <si>
    <t>776</t>
  </si>
  <si>
    <t>Podlahy povlakové</t>
  </si>
  <si>
    <t>260</t>
  </si>
  <si>
    <t>776111117</t>
  </si>
  <si>
    <t>Příprava podkladu broušení podlah stávajícího podkladu pro odstranění nerovností</t>
  </si>
  <si>
    <t>-170717772</t>
  </si>
  <si>
    <t>"na stávajících kcích - dle půd. 1.np a půd. bourání"</t>
  </si>
  <si>
    <t>"1.00.15" 105,5</t>
  </si>
  <si>
    <t>"1.00.14" 8,5</t>
  </si>
  <si>
    <t>"1.00.12" 2,9</t>
  </si>
  <si>
    <t>261</t>
  </si>
  <si>
    <t>776121111</t>
  </si>
  <si>
    <t>Příprava podkladu penetrace vodou ředitelná na savý podklad (válečkováním) ředěná v poměru 1:3 podlah</t>
  </si>
  <si>
    <t>-1714388256</t>
  </si>
  <si>
    <t>"dle tab. m. na půd. 1.np"</t>
  </si>
  <si>
    <t>262</t>
  </si>
  <si>
    <t>776141121</t>
  </si>
  <si>
    <t>Příprava podkladu vyrovnání samonivelační stěrkou podlah min.pevnosti 25 MPa, tloušťky do 3 mm</t>
  </si>
  <si>
    <t>53112278</t>
  </si>
  <si>
    <t>"na stávajících kcích - dle půd. 1.np a půd. bourání - pod PVC i KD"</t>
  </si>
  <si>
    <t>"nové podlahy - přístavba"</t>
  </si>
  <si>
    <t>"1.02.03+04+0191.01.02+1.02.02"</t>
  </si>
  <si>
    <t>4,7+5,6+8,3+38,064+36,64</t>
  </si>
  <si>
    <t>263</t>
  </si>
  <si>
    <t>776201812</t>
  </si>
  <si>
    <t>Demontáž povlakových podlahovin lepených ručně s podložkou</t>
  </si>
  <si>
    <t>-1560413</t>
  </si>
  <si>
    <t>Poznámka k položce:
šetrná demontáž k případnému uložení investorem</t>
  </si>
  <si>
    <t>264</t>
  </si>
  <si>
    <t>776221111</t>
  </si>
  <si>
    <t xml:space="preserve">Montáž podlahovin z marmolea lepením lepidlem z pásů </t>
  </si>
  <si>
    <t>1838491948</t>
  </si>
  <si>
    <t>265</t>
  </si>
  <si>
    <t>28411000R</t>
  </si>
  <si>
    <t>marmoleum - dle výběru investora</t>
  </si>
  <si>
    <t>-1973932549</t>
  </si>
  <si>
    <t xml:space="preserve">Poznámka k položce:
Vysoce odolná homogenní vinylová podlahovina s povrchovou úpravou zajišťujících protiskluzový efekt, vyztužená mřížkou ze skleněného vlákna. Tloušťka krytiny je min.2,0 mm. 
Podlahovina musí být vhodná pro nejširší použití jsou např. technické místnosti, vstupní haly do objektů, restaurace, školy, šatny či výdejny jídel.
Součinitel smykového tření:  μ ≥ 0,5, dle ČSN 74 4505 Podlahy
Krytina musí rovněž splnit normu protiskluz DIN 51130 – R9.
Třída reakce na oheň: B-s1
Dodávka je včetně soklu 60mm, těsnění, hliníkové obvodové hrany, lepidla.
Dle normy EN 13329, požadovaná třída zátěže je 34.
</t>
  </si>
  <si>
    <t>196,8*1,1 'Přepočtené koeficientem množství</t>
  </si>
  <si>
    <t>266</t>
  </si>
  <si>
    <t>776410811</t>
  </si>
  <si>
    <t xml:space="preserve">Demontáž soklíků </t>
  </si>
  <si>
    <t>-502095320</t>
  </si>
  <si>
    <t>"1.00.15" (18,9+5,8)*2-(1,45+0,9*2+0,8)</t>
  </si>
  <si>
    <t>"1.00.14" (4,49+5,8+0,15)*2-0,9</t>
  </si>
  <si>
    <t>267</t>
  </si>
  <si>
    <t>776411112</t>
  </si>
  <si>
    <t>Montáž soklíků obvodových</t>
  </si>
  <si>
    <t>193158376</t>
  </si>
  <si>
    <t>"1.01.02" (11,15+7,24+0,5*2+0,36+0,49*2)*2-0,9*4</t>
  </si>
  <si>
    <t>"1.02.02" (9,8+6,94+0,49*2+0,5*2)*2-(0,9*4+0,8)</t>
  </si>
  <si>
    <t>"1.03.02" (8,35+5,8+0,15)*2-0,9*2</t>
  </si>
  <si>
    <t>268</t>
  </si>
  <si>
    <t>69751052R</t>
  </si>
  <si>
    <t>sokl - dle výběru investora</t>
  </si>
  <si>
    <t>-1159931435</t>
  </si>
  <si>
    <t>97,7*1,1 'Přepočtené koeficientem množství</t>
  </si>
  <si>
    <t>269</t>
  </si>
  <si>
    <t>998776201</t>
  </si>
  <si>
    <t>Přesun hmot pro podlahy povlakové stanovený procentní sazbou (%) z ceny vodorovná dopravní vzdálenost do 50 m v objektech výšky do 6 m</t>
  </si>
  <si>
    <t>987752939</t>
  </si>
  <si>
    <t>781</t>
  </si>
  <si>
    <t>Dokončovací práce - obklady</t>
  </si>
  <si>
    <t>270</t>
  </si>
  <si>
    <t>78147411R</t>
  </si>
  <si>
    <t>Montáž obkladů vnitřních stěn z dlaždic keramických lepených flexibilním lepidlem, komplet vč. spárování, průniků, apod. - dle popisu v pd</t>
  </si>
  <si>
    <t>-62381864</t>
  </si>
  <si>
    <t>271</t>
  </si>
  <si>
    <t>59761251R</t>
  </si>
  <si>
    <t>keramický obklad - dle výběru investora</t>
  </si>
  <si>
    <t>-1678631630</t>
  </si>
  <si>
    <t>40,783*1,1 'Přepočtené koeficientem množství</t>
  </si>
  <si>
    <t>272</t>
  </si>
  <si>
    <t xml:space="preserve">781101210R00 </t>
  </si>
  <si>
    <t>Ostatní prvky ostatní práce penetrace podkladu</t>
  </si>
  <si>
    <t>-1054201896</t>
  </si>
  <si>
    <t>273</t>
  </si>
  <si>
    <t>998781201</t>
  </si>
  <si>
    <t>Přesun hmot pro obklady keramické stanovený procentní sazbou (%) z ceny vodorovná dopravní vzdálenost do 50 m v objektech výšky do 6 m</t>
  </si>
  <si>
    <t>-506097524</t>
  </si>
  <si>
    <t>783</t>
  </si>
  <si>
    <t>Dokončovací práce - nátěry</t>
  </si>
  <si>
    <t>274</t>
  </si>
  <si>
    <t>783826675</t>
  </si>
  <si>
    <t>Hydrofobizační nátěr transparentní, povrchů hrubých betonových povrchů nebo omítek hrubých, rýhovaných tenkovrstvých nebo škrábaných (břízolitových) 2x</t>
  </si>
  <si>
    <t>-85657580</t>
  </si>
  <si>
    <t>"podlaha  a strop 1.pp - dle půdorysu"</t>
  </si>
  <si>
    <t>18,19*4,55*2</t>
  </si>
  <si>
    <t>784</t>
  </si>
  <si>
    <t>Dokončovací práce - malby a tapety</t>
  </si>
  <si>
    <t>275</t>
  </si>
  <si>
    <t>784111001</t>
  </si>
  <si>
    <t>Oprášení (ometení) podkladu v místnostech výšky do 3,80 m</t>
  </si>
  <si>
    <t>998063730</t>
  </si>
  <si>
    <t xml:space="preserve">"stropy - omítky - opravy" </t>
  </si>
  <si>
    <t>48,1+16,6+9,1+6,9+8,5+9,6</t>
  </si>
  <si>
    <t>"stěny - omíky - opravy"</t>
  </si>
  <si>
    <t>-(2,37*2,07-4)*6</t>
  </si>
  <si>
    <t>-(2,7*2,69-4)</t>
  </si>
  <si>
    <t>-((2,37)*2*2,73-8)</t>
  </si>
  <si>
    <t>-(2,4*2,07*2-4)</t>
  </si>
  <si>
    <t>276</t>
  </si>
  <si>
    <t>784121001</t>
  </si>
  <si>
    <t>Oškrabání malby v místnostech výšky do 3,80 m</t>
  </si>
  <si>
    <t>-389526800</t>
  </si>
  <si>
    <t>277</t>
  </si>
  <si>
    <t xml:space="preserve">784191101R00 </t>
  </si>
  <si>
    <t xml:space="preserve">Penetrace podkladu univerzální </t>
  </si>
  <si>
    <t>-965905683</t>
  </si>
  <si>
    <t>"stropy - sdk"</t>
  </si>
  <si>
    <t>"dle půd. a tab. m. 1.np"</t>
  </si>
  <si>
    <t>4,7+5,6+8,3+80,7+68</t>
  </si>
  <si>
    <t xml:space="preserve">"omítky - opravy" </t>
  </si>
  <si>
    <t>"stěny"</t>
  </si>
  <si>
    <t>"sdk"</t>
  </si>
  <si>
    <t>((1,1+0,85+2,52)*2,93)*2</t>
  </si>
  <si>
    <t>((6,94+11,15+8,15)*2,93+0,55*2,1)*2</t>
  </si>
  <si>
    <t>2,85*2,93*2</t>
  </si>
  <si>
    <t>((3,71+3,0)*2,93)*2</t>
  </si>
  <si>
    <t>"omítky nové"</t>
  </si>
  <si>
    <t>(4,85+14,48+2,0)*3,33</t>
  </si>
  <si>
    <t>278</t>
  </si>
  <si>
    <t>784195412R00</t>
  </si>
  <si>
    <t>Malby z malířských směsí otěruvzdorných za sucha dvojnásobné, za sucha otěruvzdorné dobře v místnostech výšky do 3,80 m</t>
  </si>
  <si>
    <t>-765160331</t>
  </si>
  <si>
    <t>"odpočet omyv. n." -222,87</t>
  </si>
  <si>
    <t>279</t>
  </si>
  <si>
    <t>784195412R01</t>
  </si>
  <si>
    <t>Malby z malířských směsí otěruvzdorných za mokra dvojnásobné, bílé za mokra otěruvzdorné výborně v místnostech výšky do 3,80 m</t>
  </si>
  <si>
    <t>2040685361</t>
  </si>
  <si>
    <t>"1.01.01" (2,85+5,84)*2*1,5</t>
  </si>
  <si>
    <t>"1.01.02" (11,15+7,24+0,36+0,49*2+0,5*2)*2*1,5</t>
  </si>
  <si>
    <t>"1.02.02" (6,94+9,8+0,49*2+0,8*2)*2*1,5</t>
  </si>
  <si>
    <t>"1.02.01" (3,71+2,25+0,4)*2*1,5</t>
  </si>
  <si>
    <t>"1.03.01" (2,07+2,97)*2*1,5</t>
  </si>
  <si>
    <t>"1.03.02" (8,35+5,8)*2*1,5</t>
  </si>
  <si>
    <t>Ostatní</t>
  </si>
  <si>
    <t>VRN</t>
  </si>
  <si>
    <t>Vedlejší rozpočtové náklady</t>
  </si>
  <si>
    <t>280</t>
  </si>
  <si>
    <t>05000100R</t>
  </si>
  <si>
    <t>Vedlejší a ostatní rozpočtové náklady</t>
  </si>
  <si>
    <t>1024</t>
  </si>
  <si>
    <t>81904388</t>
  </si>
  <si>
    <t>Poznámka k položce:
např.:
příprava a zařízení staveniště
projektové práce (výrobní a dílenská dokumentace, dokumentace skutečného provedení)
inženýrská a koordinační činnost vč. kompletační
atd.
PRO CELOU STAVBU</t>
  </si>
  <si>
    <t>02 - Zdravotně technické instalace</t>
  </si>
  <si>
    <t xml:space="preserve">    721 - Zdravotechnika </t>
  </si>
  <si>
    <t xml:space="preserve">    725 - Zdravotechnika - zařizovací předměty</t>
  </si>
  <si>
    <t xml:space="preserve">    726 - Zdravotechnika - předstěnové instalace</t>
  </si>
  <si>
    <t>21275231R</t>
  </si>
  <si>
    <t>Kanalizační přípojka, komplet</t>
  </si>
  <si>
    <t>-149813050</t>
  </si>
  <si>
    <t>721</t>
  </si>
  <si>
    <t xml:space="preserve">Zdravotechnika </t>
  </si>
  <si>
    <t>72117331R</t>
  </si>
  <si>
    <t>M+D - Zdravotně technické instalace - voda+kanalizace, komplet vč. proplachu, desinfekce, zkoušek a revizí vč. stav. přípomocí</t>
  </si>
  <si>
    <t>980128525</t>
  </si>
  <si>
    <t>725</t>
  </si>
  <si>
    <t>Zdravotechnika - zařizovací předměty</t>
  </si>
  <si>
    <t>725112022</t>
  </si>
  <si>
    <t xml:space="preserve">Zařízení záchodů klozety keramické závěsné včetně sedátka v bílé barvě </t>
  </si>
  <si>
    <t>-2020468310</t>
  </si>
  <si>
    <t>725121511</t>
  </si>
  <si>
    <t xml:space="preserve">Pisoárové záchodky keramické </t>
  </si>
  <si>
    <t>-272369553</t>
  </si>
  <si>
    <t>725211601</t>
  </si>
  <si>
    <t>Umyvadla keramická bez výtokových armatur se zápachovou uzávěrkou připevněná na stěnu šrouby bílá bez sloupu</t>
  </si>
  <si>
    <t>1472723784</t>
  </si>
  <si>
    <t>72524111R</t>
  </si>
  <si>
    <t>Sprchový kout, komplet</t>
  </si>
  <si>
    <t>-1181921637</t>
  </si>
  <si>
    <t>72582261R</t>
  </si>
  <si>
    <t xml:space="preserve">Baterie umyvadlové </t>
  </si>
  <si>
    <t>1331555071</t>
  </si>
  <si>
    <t>725841311</t>
  </si>
  <si>
    <t>Baterie sprchové nástěnné pákové</t>
  </si>
  <si>
    <t>-505303176</t>
  </si>
  <si>
    <t>72586110R</t>
  </si>
  <si>
    <t>Opadní souprava pro umyvadla DN 40</t>
  </si>
  <si>
    <t>1009193246</t>
  </si>
  <si>
    <t>998725201</t>
  </si>
  <si>
    <t>Přesun hmot pro zařizovací předměty stanovený procentní sazbou (%) z ceny vodorovná dopravní vzdálenost do 50 m v objektech výšky do 6 m</t>
  </si>
  <si>
    <t>2042781820</t>
  </si>
  <si>
    <t>726</t>
  </si>
  <si>
    <t>Zdravotechnika - předstěnové instalace</t>
  </si>
  <si>
    <t>726131021</t>
  </si>
  <si>
    <t>Předstěnové instalační systémy do lehkých stěn s kovovou konstrukcí pro pisoáry stavební výška 1300 mm</t>
  </si>
  <si>
    <t>1431032901</t>
  </si>
  <si>
    <t>726131041</t>
  </si>
  <si>
    <t>Předstěnové instalační systémy do lehkých stěn s kovovou konstrukcí pro závěsné klozety ovládání zepředu, stavební výšky 1120 mm</t>
  </si>
  <si>
    <t>-1010601541</t>
  </si>
  <si>
    <t>726191001</t>
  </si>
  <si>
    <t>Ostatní příslušenství instalačních systémů zvukoizolační souprava pro WC a bidet</t>
  </si>
  <si>
    <t>-422626549</t>
  </si>
  <si>
    <t>726191002</t>
  </si>
  <si>
    <t>Ostatní příslušenství instalačních systémů souprava pro předstěnovou montáž</t>
  </si>
  <si>
    <t>880111505</t>
  </si>
  <si>
    <t>998726211</t>
  </si>
  <si>
    <t>Přesun hmot pro instalační prefabrikáty stanovený procentní sazbou (%) z ceny vodorovná dopravní vzdálenost do 50 m v objektech výšky do 6 m</t>
  </si>
  <si>
    <t>-1996223498</t>
  </si>
  <si>
    <t>03 - Elektroinstalace</t>
  </si>
  <si>
    <t xml:space="preserve"> </t>
  </si>
  <si>
    <t xml:space="preserve">    741 - Elektroinstalace</t>
  </si>
  <si>
    <t xml:space="preserve">      741.1 - ROZVODY SILNOPROUD</t>
  </si>
  <si>
    <t xml:space="preserve">      741.2 - ROZVADČE</t>
  </si>
  <si>
    <t xml:space="preserve">      741.3 - ELEKTROINSTALAČNÍ MATERIÁL - SILNOPROUD</t>
  </si>
  <si>
    <t xml:space="preserve">      741.4 - OSVĚTLENÍ VČ. NOUZOVÉHO OSVĚTLENÍ</t>
  </si>
  <si>
    <t xml:space="preserve">      741.5 - ELEKTRICKÉ PŘÍSTROJE - SLABOPROUD</t>
  </si>
  <si>
    <t xml:space="preserve">      741.6 - OCHRANA OBJEKTU PŘED BLESKEM</t>
  </si>
  <si>
    <t xml:space="preserve">      741.7 - OSTATNÍ MONTÁŽNÍ PRÁCE</t>
  </si>
  <si>
    <t>741</t>
  </si>
  <si>
    <t>741.1</t>
  </si>
  <si>
    <t>ROZVODY SILNOPROUD</t>
  </si>
  <si>
    <t>3411101R1</t>
  </si>
  <si>
    <t>CYKY-J 5x4</t>
  </si>
  <si>
    <t>Poznámka k položce:
napájení RP1 M</t>
  </si>
  <si>
    <t>3411101R2</t>
  </si>
  <si>
    <t>CYKY 3Cx1,5</t>
  </si>
  <si>
    <t>Poznámka k položce:
HDO pro RP1 M</t>
  </si>
  <si>
    <t>3411101R3</t>
  </si>
  <si>
    <t>CYKY-J 3x2,5</t>
  </si>
  <si>
    <t>Poznámka k položce:
zásuvky M</t>
  </si>
  <si>
    <t>3411101R4</t>
  </si>
  <si>
    <t>CYKY-J 3x1,5</t>
  </si>
  <si>
    <t>Poznámka k položce:
osvětlení M</t>
  </si>
  <si>
    <t>3411101R5</t>
  </si>
  <si>
    <t>CYKY-O 3x1,5</t>
  </si>
  <si>
    <t>3411101R6</t>
  </si>
  <si>
    <t>CY4zž</t>
  </si>
  <si>
    <t>Poznámka k položce:
M</t>
  </si>
  <si>
    <t>741.2</t>
  </si>
  <si>
    <t>ROZVADČE</t>
  </si>
  <si>
    <t>7410000R1</t>
  </si>
  <si>
    <t>Rozvaděč RP1</t>
  </si>
  <si>
    <t>kpl</t>
  </si>
  <si>
    <t>Poznámka k položce:
dodávka, montáž a osazení rozvaděče včetně příslušenství, dodávka a montáž výzbroje rozvaděče, propojení a označení provést dle výkresové dokumentace M+P</t>
  </si>
  <si>
    <t>7410000R2</t>
  </si>
  <si>
    <t>3f jistič 20A/B</t>
  </si>
  <si>
    <t>ks</t>
  </si>
  <si>
    <t>Poznámka k položce:
jištění rozvaděče RP1 v hlavním rozvaděči M+P</t>
  </si>
  <si>
    <t>741.3</t>
  </si>
  <si>
    <t>ELEKTROINSTALAČNÍ MATERIÁL - SILNOPROUD</t>
  </si>
  <si>
    <t>7410000R3</t>
  </si>
  <si>
    <t>Vypínač č.1</t>
  </si>
  <si>
    <t>Poznámka k položce:
Vypínač jednopólový č.1 komplet, barva bílá M+P</t>
  </si>
  <si>
    <t>7410000R4</t>
  </si>
  <si>
    <t>Vypínač č.5a</t>
  </si>
  <si>
    <t>Poznámka k položce:
Vypínač č.5a komplet, barva bílá M+P</t>
  </si>
  <si>
    <t>7410000R5</t>
  </si>
  <si>
    <t>Vypínač č.6</t>
  </si>
  <si>
    <t>Poznámka k položce:
Vypínač střídavý č.6 komplet, barva bílá M+P</t>
  </si>
  <si>
    <t>7410000R6</t>
  </si>
  <si>
    <t>Vypínač č.7</t>
  </si>
  <si>
    <t>Poznámka k položce:
Vypínač křížový č.7 komplet, barva bílá M+P</t>
  </si>
  <si>
    <t>7410000R7</t>
  </si>
  <si>
    <t>Zásuvka 230V 16A jednonásobná bez rámečku</t>
  </si>
  <si>
    <t>Poznámka k položce:
zásuvka s clonkou M+P</t>
  </si>
  <si>
    <t>7410000R8</t>
  </si>
  <si>
    <t>Dvojzásuvka 230V/16A, komplet bílá</t>
  </si>
  <si>
    <t>Poznámka k položce:
2-zásuvka s clonkou M+P</t>
  </si>
  <si>
    <t>7410000R9</t>
  </si>
  <si>
    <t>Rámečky pro vypínače a zásuvky</t>
  </si>
  <si>
    <t>Poznámka k položce:
M+P</t>
  </si>
  <si>
    <t>7410000R10</t>
  </si>
  <si>
    <t>Autonomní hlásič</t>
  </si>
  <si>
    <t>7410000R11</t>
  </si>
  <si>
    <t>Svorkovnice MEP (dřívě HOP)</t>
  </si>
  <si>
    <t>Poznámka k položce:
přípojnice ekvipotenciální bez krytu M+P</t>
  </si>
  <si>
    <t>7410000R12</t>
  </si>
  <si>
    <t>Krabice pro umístění MEP</t>
  </si>
  <si>
    <t>Poznámka k položce:
krabice s víčkem M+P</t>
  </si>
  <si>
    <t>7410000R13</t>
  </si>
  <si>
    <t>Drobný montážní materiál</t>
  </si>
  <si>
    <t>7410000R14</t>
  </si>
  <si>
    <t>Drobný elektroinstalační materiál</t>
  </si>
  <si>
    <t>7410000R15</t>
  </si>
  <si>
    <t>Štítky a značení</t>
  </si>
  <si>
    <t>741.4</t>
  </si>
  <si>
    <t>OSVĚTLENÍ VČ. NOUZOVÉHO OSVĚTLENÍ</t>
  </si>
  <si>
    <t>7410000R16</t>
  </si>
  <si>
    <t>A1</t>
  </si>
  <si>
    <t>Poznámka k položce:
PŘISAZENÉ LED SVÍTIDLO, 38W, 4600lm, IP40 M+P</t>
  </si>
  <si>
    <t>7410000R17</t>
  </si>
  <si>
    <t>B1</t>
  </si>
  <si>
    <t>Poznámka k položce:
PŘISAZENÉ LED PANEL, 56W, 4500lm, IP24 M+P</t>
  </si>
  <si>
    <t>7410000R18</t>
  </si>
  <si>
    <t>Stropní svítidlo</t>
  </si>
  <si>
    <t>Poznámka k položce:
BLÍŽE NESPECIFIKOVANÉ M+P</t>
  </si>
  <si>
    <t>7410000R19</t>
  </si>
  <si>
    <t>Stropní svítidlo venkovní s čidlem PIR</t>
  </si>
  <si>
    <t>7410000R20</t>
  </si>
  <si>
    <t>N2</t>
  </si>
  <si>
    <t>Poznámka k položce:
PŘISAZENÉ NOUZOVÉ LED SVÍTIDLO 1x3W S KRUHOVOU VYZAŘOVACÍ CHAR. A VLASTNÍ BATERIÍ M+P</t>
  </si>
  <si>
    <t>7410000R21</t>
  </si>
  <si>
    <t>Nea</t>
  </si>
  <si>
    <t>Poznámka k položce:
PIKTOGRAMOVÉ NOUZOVÉ LED SVÍTIDLO S POZOROVACÍ VZDÁLENOSTÍ 24m, S VLASTNÍ BATERIÍ, IP54 M+P</t>
  </si>
  <si>
    <t>7410000R22</t>
  </si>
  <si>
    <t>NVb1</t>
  </si>
  <si>
    <t>Poznámka k položce:
NÁSTĚNNÉ LED NOUZOVÉ AUTONOMNÍ SVÍTIDLO VE VYŠŠÍM KRYTÍ IP65, SVÍTIDLO UMÍSTĚNO NAD VCHODY M+P</t>
  </si>
  <si>
    <t>7410000R23</t>
  </si>
  <si>
    <t>N4</t>
  </si>
  <si>
    <t>741.5</t>
  </si>
  <si>
    <t>ELEKTRICKÉ PŘÍSTROJE - SLABOPROUD</t>
  </si>
  <si>
    <t>7410000R24</t>
  </si>
  <si>
    <t>ÚSTŘEDNA EZS</t>
  </si>
  <si>
    <t>Poznámka k položce:
REFERENČNÍ VÝROBEK: JA-101K M+P</t>
  </si>
  <si>
    <t>7410000R25</t>
  </si>
  <si>
    <t>SBĚRNICOVÝ KOMBINOVANÝ DETEKTOR</t>
  </si>
  <si>
    <t>Poznámka k položce:
REFERENČNÍ VÝROBEK: JA-111 ST M+P</t>
  </si>
  <si>
    <t>3411101R7</t>
  </si>
  <si>
    <t>INSTALAČNÍ KABEL SBĚRNICE</t>
  </si>
  <si>
    <t>Poznámka k položce:
REFERENČNÍ VÝROBEK: JA-100 M</t>
  </si>
  <si>
    <t>741.6</t>
  </si>
  <si>
    <t>OCHRANA OBJEKTU PŘED BLESKEM</t>
  </si>
  <si>
    <t>3411101R8</t>
  </si>
  <si>
    <t>Svodový drát AlMgSi pr.8</t>
  </si>
  <si>
    <t>Poznámka k položce:
1kg=7,4m M</t>
  </si>
  <si>
    <t>3411101R9</t>
  </si>
  <si>
    <t>Svodový drát AlMgSi pr.10 izolovaný</t>
  </si>
  <si>
    <t>Poznámka k položce:
1kg=1,6m M</t>
  </si>
  <si>
    <t>3411101R10</t>
  </si>
  <si>
    <t>CYA25 zž</t>
  </si>
  <si>
    <t>Poznámka k položce:
propojení MEP se zemničem M</t>
  </si>
  <si>
    <t>3411101R11</t>
  </si>
  <si>
    <t>Zemní pás FeZn 30/4</t>
  </si>
  <si>
    <t>3411101R12</t>
  </si>
  <si>
    <t>Svorka zkušební SZ</t>
  </si>
  <si>
    <t>3411101R13</t>
  </si>
  <si>
    <t>Označovací štítek ke svodům</t>
  </si>
  <si>
    <t>3411101R14</t>
  </si>
  <si>
    <t>Zaváděcí tyč 2m, pr.25mm Fe/Zn</t>
  </si>
  <si>
    <t>3411101R15</t>
  </si>
  <si>
    <t>Držák ZT</t>
  </si>
  <si>
    <t>3411101R16</t>
  </si>
  <si>
    <t>Svorka křížová</t>
  </si>
  <si>
    <t>3411101R17</t>
  </si>
  <si>
    <t>Svorka spojovací</t>
  </si>
  <si>
    <t>3411101R18</t>
  </si>
  <si>
    <t>Svorka zemnící SR02</t>
  </si>
  <si>
    <t>3411101R19</t>
  </si>
  <si>
    <t>Svorka zemnící SR03</t>
  </si>
  <si>
    <t>3411101R20</t>
  </si>
  <si>
    <t>Svorka univerzální s jednou příložkou</t>
  </si>
  <si>
    <t>Poznámka k položce:
SU A M</t>
  </si>
  <si>
    <t>3411101R21</t>
  </si>
  <si>
    <t>Podpěra vedení AlMgSi po střeše</t>
  </si>
  <si>
    <t>Poznámka k položce:
podpěra beton/plast/zámek M</t>
  </si>
  <si>
    <t>3411101R22</t>
  </si>
  <si>
    <t>Podpěra vedení do zdi pro přiznané svody</t>
  </si>
  <si>
    <t>Poznámka k položce:
PV3P M</t>
  </si>
  <si>
    <t>3411101R23</t>
  </si>
  <si>
    <t>Svorka pro okapové roury</t>
  </si>
  <si>
    <t>3411101R24</t>
  </si>
  <si>
    <t>Doplňující materiál (nátěry, antikorozní ochrana)</t>
  </si>
  <si>
    <t>3411101R25</t>
  </si>
  <si>
    <t>Doplňující montážní a spojovací materiál</t>
  </si>
  <si>
    <t>7410000R26</t>
  </si>
  <si>
    <t>Provedení ochrany před bleskem včetně výkopových prací, vytýčení, koordinace</t>
  </si>
  <si>
    <t>Poznámka k položce:
P</t>
  </si>
  <si>
    <t>741.7</t>
  </si>
  <si>
    <t>OSTATNÍ MONTÁŽNÍ PRÁCE</t>
  </si>
  <si>
    <t>7410000R27</t>
  </si>
  <si>
    <t>Provedení kabelových tras silnoproudých rozvodů</t>
  </si>
  <si>
    <t>7410000R28</t>
  </si>
  <si>
    <t>Stavební přípomoce, průrazy a začištění, požární ucpávky</t>
  </si>
  <si>
    <t>7410000R29</t>
  </si>
  <si>
    <t>Měření intenzity umělého i nouzového osvětlení vč. Zhotovení měřícího protokolu</t>
  </si>
  <si>
    <t>7410000R30</t>
  </si>
  <si>
    <t>Nastavení a oživení systému EZS</t>
  </si>
  <si>
    <t>7410000R31</t>
  </si>
  <si>
    <t>Komplexní zkoušky</t>
  </si>
  <si>
    <t>7410000R32</t>
  </si>
  <si>
    <t>Koordinace s ostatními profesemi</t>
  </si>
  <si>
    <t>7410000R33</t>
  </si>
  <si>
    <t>Výchozí revize</t>
  </si>
  <si>
    <t>04 - Vytápění</t>
  </si>
  <si>
    <t xml:space="preserve">    731 - Ústřední vytápění</t>
  </si>
  <si>
    <t xml:space="preserve">      731.1 - 1.   Zařízení, aparáty, regulace</t>
  </si>
  <si>
    <t xml:space="preserve">        731.1.1 - Regulace:</t>
  </si>
  <si>
    <t xml:space="preserve">        731.1.2 - Oběhová čerpadla bez autoadaptivní funkce</t>
  </si>
  <si>
    <t xml:space="preserve">        731.1.3 - Oběhová čerpadla s autoadaptivní funkcí</t>
  </si>
  <si>
    <t xml:space="preserve">        731.1.4 - Příslušenství čerpadel</t>
  </si>
  <si>
    <t xml:space="preserve">        731.1.5 - Ostatní zařízení</t>
  </si>
  <si>
    <t xml:space="preserve">        731.1.6 - Sada expanzního zařízení UT:</t>
  </si>
  <si>
    <t xml:space="preserve">      731.2 - 2.   Potrubí – svařovaná ocel</t>
  </si>
  <si>
    <t xml:space="preserve">      731.3 - 3.   Izolace – svařovaná ocel</t>
  </si>
  <si>
    <t xml:space="preserve">      731.4 - 4.   Spojovaní materiál pro svařování</t>
  </si>
  <si>
    <t xml:space="preserve">      731.5 - 5.   Upevnění potrubí - svařovaná ocel</t>
  </si>
  <si>
    <t xml:space="preserve">      731.6 - 6.   Potrubí - měď</t>
  </si>
  <si>
    <t xml:space="preserve">      731.7 - 7.   Izolace - měď</t>
  </si>
  <si>
    <t xml:space="preserve">        731.7.1 - PE Návleky</t>
  </si>
  <si>
    <t xml:space="preserve">        731.7.2 - Minerální vlna s hliníkovou fólií</t>
  </si>
  <si>
    <t xml:space="preserve">      731.8 - 8.   Spojovací materiál pro pájení - měď</t>
  </si>
  <si>
    <t xml:space="preserve">      731.9 - 9.   Upevnění potrubí - měď</t>
  </si>
  <si>
    <t xml:space="preserve">      731.10 - 10.Otopná tělesa</t>
  </si>
  <si>
    <t xml:space="preserve">      731.11 - 11.Napojení těles</t>
  </si>
  <si>
    <t xml:space="preserve">        731.11.1 - Napojení těles (VK na Cu, rohové)</t>
  </si>
  <si>
    <t xml:space="preserve">        731.11.2 - Napojení těles (VK na Cu, přímé)</t>
  </si>
  <si>
    <t xml:space="preserve">        731.11.3 - Napojení stávajících článkových těles (klasik, rohové DN15)</t>
  </si>
  <si>
    <t xml:space="preserve">        731.11.4 - Napojení stávajících článkových těles (klasik, přímé DN15)</t>
  </si>
  <si>
    <t xml:space="preserve">      731.12 - 12.Ostatní armatury</t>
  </si>
  <si>
    <t xml:space="preserve">      731.13 - 13.Mosazné tvarovky</t>
  </si>
  <si>
    <t xml:space="preserve">      731.14 - MONTÁŽE</t>
  </si>
  <si>
    <t>731</t>
  </si>
  <si>
    <t>Ústřední vytápění</t>
  </si>
  <si>
    <t>731.1</t>
  </si>
  <si>
    <t>1.   Zařízení, aparáty, regulace</t>
  </si>
  <si>
    <t>731.1.1</t>
  </si>
  <si>
    <t>Regulace:</t>
  </si>
  <si>
    <t>7310000R1</t>
  </si>
  <si>
    <t>Regulační jednotka ADEX COMFORT R</t>
  </si>
  <si>
    <t>Poznámka k položce:
kotelna</t>
  </si>
  <si>
    <t>7310000R2</t>
  </si>
  <si>
    <t>Prostorový termostat HONEYWELL CM707</t>
  </si>
  <si>
    <t>Poznámka k položce:
m.č. 10102a</t>
  </si>
  <si>
    <t>731.1.2</t>
  </si>
  <si>
    <t>Oběhová čerpadla bez autoadaptivní funkce</t>
  </si>
  <si>
    <t>7310000R3</t>
  </si>
  <si>
    <t>Alpha 2L 25-40, 1,0 m3/hod, 25 kPa, 230V, 22W</t>
  </si>
  <si>
    <t>Poznámka k položce:
OČ1</t>
  </si>
  <si>
    <t>731.1.3</t>
  </si>
  <si>
    <t>Oběhová čerpadla s autoadaptivní funkcí</t>
  </si>
  <si>
    <t>7310000R4</t>
  </si>
  <si>
    <t>Alpha 2 25-60, 2,0 m3/hod, 25 kPa, 230V, 45W - použito z demontáže</t>
  </si>
  <si>
    <t>Poznámka k položce:
OČ2</t>
  </si>
  <si>
    <t>731.1.4</t>
  </si>
  <si>
    <t>Příslušenství čerpadel</t>
  </si>
  <si>
    <t>7310000R5</t>
  </si>
  <si>
    <t>Šroubení k čerpadlu DN25, 6/4“x1“, mosaz</t>
  </si>
  <si>
    <t>Poznámka k položce:
OČ1,2</t>
  </si>
  <si>
    <t>731.1.5</t>
  </si>
  <si>
    <t>Ostatní zařízení</t>
  </si>
  <si>
    <t>7310000R6</t>
  </si>
  <si>
    <t>Čtyřcestný regulační ventil typ VRB141, DN40, kvs=25m3/hod</t>
  </si>
  <si>
    <t xml:space="preserve">Poznámka k položce:
CRV40(25)
</t>
  </si>
  <si>
    <t>7310000R7</t>
  </si>
  <si>
    <t>Sevopohon typ 92-2, 3-bodový, 24V, 120 s, 15 Nm</t>
  </si>
  <si>
    <t>7310000R8</t>
  </si>
  <si>
    <t>Záložní zdroj el. energie o kapacitě 30W po dobu 18 hodin</t>
  </si>
  <si>
    <t>731.1.6</t>
  </si>
  <si>
    <t>Sada expanzního zařízení UT:</t>
  </si>
  <si>
    <t>7310000R9</t>
  </si>
  <si>
    <t>Expanzní nádoba cca 100 litrů, 6 bar, bílá - použita z demontáže</t>
  </si>
  <si>
    <t>Poznámka k položce:
EN1</t>
  </si>
  <si>
    <t>731000R10</t>
  </si>
  <si>
    <t>Bezpečnostní ventil MK1</t>
  </si>
  <si>
    <t>Poznámka k položce:
MK1 6830200</t>
  </si>
  <si>
    <t>731.2</t>
  </si>
  <si>
    <t>2.   Potrubí – svařovaná ocel</t>
  </si>
  <si>
    <t>731000R10.1</t>
  </si>
  <si>
    <t>DN25 (33,7x3,25)</t>
  </si>
  <si>
    <t>Poznámka k položce:
ČSN 425710 11 353</t>
  </si>
  <si>
    <t>731000R11</t>
  </si>
  <si>
    <t>DN40 (48,3x3,25)</t>
  </si>
  <si>
    <t>731000R12</t>
  </si>
  <si>
    <t>nespecifikované tvarovky, kalkulováno na 1m potrubí</t>
  </si>
  <si>
    <t>731.3</t>
  </si>
  <si>
    <t>3.   Izolace – svařovaná ocel</t>
  </si>
  <si>
    <t>731000R13</t>
  </si>
  <si>
    <t>34x30 (pro DN25)</t>
  </si>
  <si>
    <t>Poznámka k položce:
min. vlna s hliníkovou fólií pouzdro</t>
  </si>
  <si>
    <t>731000R14</t>
  </si>
  <si>
    <t>49x30 (pro DN40)</t>
  </si>
  <si>
    <t>731000R15</t>
  </si>
  <si>
    <t>Al páska 50m/50mm</t>
  </si>
  <si>
    <t>Poznámka k položce:
samolepící hliníková páska standard</t>
  </si>
  <si>
    <t>731.4</t>
  </si>
  <si>
    <t>4.   Spojovaní materiál pro svařování</t>
  </si>
  <si>
    <t>731000R16</t>
  </si>
  <si>
    <t>Acetylen</t>
  </si>
  <si>
    <t>Poznámka k položce:
náplň 50/10 kg</t>
  </si>
  <si>
    <t>731000R17</t>
  </si>
  <si>
    <t>Kyslík</t>
  </si>
  <si>
    <t>Poznámka k položce:
náplň 50/200 kg</t>
  </si>
  <si>
    <t>731000R18</t>
  </si>
  <si>
    <t>Přídavný materiál pro svařování</t>
  </si>
  <si>
    <t>731.5</t>
  </si>
  <si>
    <t>5.   Upevnění potrubí - svařovaná ocel</t>
  </si>
  <si>
    <t>731000R19</t>
  </si>
  <si>
    <t>Objímka kovová (pro DN25)</t>
  </si>
  <si>
    <t>Poznámka k položce:
31-38</t>
  </si>
  <si>
    <t>731000R20</t>
  </si>
  <si>
    <t>Objímka kovová (pro DN40)</t>
  </si>
  <si>
    <t>Poznámka k položce:
48-53</t>
  </si>
  <si>
    <t>731000R21</t>
  </si>
  <si>
    <t>Vrut pro objímku, 80mm</t>
  </si>
  <si>
    <t>Poznámka k položce:
M 8</t>
  </si>
  <si>
    <t>731000R22</t>
  </si>
  <si>
    <t>Hmoždinky 12mm</t>
  </si>
  <si>
    <t>731.6</t>
  </si>
  <si>
    <t>6.   Potrubí - měď</t>
  </si>
  <si>
    <t>731000R23</t>
  </si>
  <si>
    <t>15x1</t>
  </si>
  <si>
    <t>Poznámka k položce:
měď polotvrdá F25 DIN EN 1057</t>
  </si>
  <si>
    <t>731000R24</t>
  </si>
  <si>
    <t>18x1</t>
  </si>
  <si>
    <t>731000R25</t>
  </si>
  <si>
    <t>22x1</t>
  </si>
  <si>
    <t>731000R26</t>
  </si>
  <si>
    <t>28x1</t>
  </si>
  <si>
    <t>731000R27</t>
  </si>
  <si>
    <t>35x1,2</t>
  </si>
  <si>
    <t>Poznámka k položce:
měď polotvrdá F25 DIN EN 1057; (nespecifikované tvarovky, kalkulováno na 1m potrubí)</t>
  </si>
  <si>
    <t>731.7</t>
  </si>
  <si>
    <t>7.   Izolace - měď</t>
  </si>
  <si>
    <t>731.7.1</t>
  </si>
  <si>
    <t>PE Návleky</t>
  </si>
  <si>
    <t>731000R28</t>
  </si>
  <si>
    <t>15x15</t>
  </si>
  <si>
    <t>Poznámka k položce:
PE návleky pouzdro</t>
  </si>
  <si>
    <t>731000R29</t>
  </si>
  <si>
    <t>18x15</t>
  </si>
  <si>
    <t>731000R30</t>
  </si>
  <si>
    <t>22x15</t>
  </si>
  <si>
    <t>731000R31</t>
  </si>
  <si>
    <t>28x15</t>
  </si>
  <si>
    <t>731000R32</t>
  </si>
  <si>
    <t>35x15</t>
  </si>
  <si>
    <t>731000R33</t>
  </si>
  <si>
    <t>Spony pro upevnění izolace</t>
  </si>
  <si>
    <t>Poznámka k položce:
plast</t>
  </si>
  <si>
    <t>731000R34</t>
  </si>
  <si>
    <t>Páska na přelepení spojů</t>
  </si>
  <si>
    <t>Poznámka k položce:
samolepící</t>
  </si>
  <si>
    <t>731.7.2</t>
  </si>
  <si>
    <t>Minerální vlna s hliníkovou fólií</t>
  </si>
  <si>
    <t>731000R35</t>
  </si>
  <si>
    <t>35x20</t>
  </si>
  <si>
    <t>Poznámka k položce:
min.vlna s hliníkovou folií vinuté pouzdro</t>
  </si>
  <si>
    <t>731000R36</t>
  </si>
  <si>
    <t>Al páska 50mm/50m</t>
  </si>
  <si>
    <t>Poznámka k položce:
samolepící hliníková páska</t>
  </si>
  <si>
    <t>731.8</t>
  </si>
  <si>
    <t>8.   Spojovací materiál pro pájení - měď</t>
  </si>
  <si>
    <t>731000R37</t>
  </si>
  <si>
    <t>Pasta se stříbrem</t>
  </si>
  <si>
    <t>Poznámka k položce:
250g</t>
  </si>
  <si>
    <t>731000R38</t>
  </si>
  <si>
    <t>Pájka pro měkké pájení</t>
  </si>
  <si>
    <t>731.9</t>
  </si>
  <si>
    <t>9.   Upevnění potrubí - měď</t>
  </si>
  <si>
    <t>731000R39</t>
  </si>
  <si>
    <t>Objímka dvojitá plast</t>
  </si>
  <si>
    <t>Poznámka k položce:
2x15 komplet s upevněním</t>
  </si>
  <si>
    <t>731000R40</t>
  </si>
  <si>
    <t>Poznámka k položce:
2x18 komplet s upevněním</t>
  </si>
  <si>
    <t>731000R41</t>
  </si>
  <si>
    <t>Objímka jednoduchá plast</t>
  </si>
  <si>
    <t>Poznámka k položce:
22 komplet s upevněním</t>
  </si>
  <si>
    <t>731000R42</t>
  </si>
  <si>
    <t>Objímka (pro 35x1,5) kovová</t>
  </si>
  <si>
    <t>731000R43</t>
  </si>
  <si>
    <t>Vrut pro kov. objímku 80mm</t>
  </si>
  <si>
    <t>731000R44</t>
  </si>
  <si>
    <t>731.10</t>
  </si>
  <si>
    <t>10.Otopná tělesa</t>
  </si>
  <si>
    <t>731000R45</t>
  </si>
  <si>
    <t>Deskové těleso</t>
  </si>
  <si>
    <t>Poznámka k položce:
22 VK/400 22-040050-60</t>
  </si>
  <si>
    <t>731000R46</t>
  </si>
  <si>
    <t>Poznámka k položce:
22 VK/400 22-040060-60</t>
  </si>
  <si>
    <t>731000R47</t>
  </si>
  <si>
    <t>Poznámka k položce:
22 VK/400 22-040160-60</t>
  </si>
  <si>
    <t>731000R48</t>
  </si>
  <si>
    <t>Poznámka k položce:
22 VK/400 22-040180-60</t>
  </si>
  <si>
    <t>731000R49</t>
  </si>
  <si>
    <t>Poznámka k položce:
22 VK/500 22-050040-60</t>
  </si>
  <si>
    <t>731000R50</t>
  </si>
  <si>
    <t>Poznámka k položce:
22 VK/500 22-050050-60</t>
  </si>
  <si>
    <t>731000R51</t>
  </si>
  <si>
    <t>Poznámka k položce:
22 VK/500 22-050120-60</t>
  </si>
  <si>
    <t>731000R52</t>
  </si>
  <si>
    <t>Poznámka k položce:
22 VK/500 22-050140-60</t>
  </si>
  <si>
    <t>731000R53</t>
  </si>
  <si>
    <t>Poznámka k položce:
33 VK/400 33-040180-60</t>
  </si>
  <si>
    <t>731.11</t>
  </si>
  <si>
    <t>11.Napojení těles</t>
  </si>
  <si>
    <t>731.11.1</t>
  </si>
  <si>
    <t>Napojení těles (VK na Cu, rohové)</t>
  </si>
  <si>
    <t>731000R54</t>
  </si>
  <si>
    <t>Termostatická hlavice</t>
  </si>
  <si>
    <t>Poznámka k položce:
M30x1,5 DX</t>
  </si>
  <si>
    <t>731000R55</t>
  </si>
  <si>
    <t>Ruční kolečko s rýhovanou maticí</t>
  </si>
  <si>
    <t>Poznámka k položce:
M30x1,5 2001-00.325</t>
  </si>
  <si>
    <t>731000R56</t>
  </si>
  <si>
    <t>Adapter pro připojení tělesa G1/2“</t>
  </si>
  <si>
    <t>Poznámka k položce:
3/4“x1/2“ AVK 01</t>
  </si>
  <si>
    <t>731000R57</t>
  </si>
  <si>
    <t>Šroubení H uzavíratelné rohové</t>
  </si>
  <si>
    <t>Poznámka k položce:
3/4“ EK DS 346</t>
  </si>
  <si>
    <t>731000R58</t>
  </si>
  <si>
    <t>Svěrné šroubení na měď</t>
  </si>
  <si>
    <t>Poznámka k položce:
15x1-EK TR 4430</t>
  </si>
  <si>
    <t>731.11.2</t>
  </si>
  <si>
    <t>Napojení těles (VK na Cu, přímé)</t>
  </si>
  <si>
    <t>731000R59</t>
  </si>
  <si>
    <t>731000R60</t>
  </si>
  <si>
    <t>731000R61</t>
  </si>
  <si>
    <t>Šroubení H uzavíratelné přímé</t>
  </si>
  <si>
    <t>Poznámka k položce:
3/4“ EK DD 345</t>
  </si>
  <si>
    <t>731000R62</t>
  </si>
  <si>
    <t>731.11.3</t>
  </si>
  <si>
    <t>Napojení stávajících článkových těles (klasik, rohové DN15)</t>
  </si>
  <si>
    <t>731000R63</t>
  </si>
  <si>
    <t>731000R64</t>
  </si>
  <si>
    <t>TS ventil s nastavením kv</t>
  </si>
  <si>
    <t>Poznámka k položce:
1/2“ rohový V-exact II 3715–02.000</t>
  </si>
  <si>
    <t>731.11.4</t>
  </si>
  <si>
    <t>Napojení stávajících článkových těles (klasik, přímé DN15)</t>
  </si>
  <si>
    <t>731000R65</t>
  </si>
  <si>
    <t>731000R66</t>
  </si>
  <si>
    <t>Poznámka k položce:
1/2“ přímý V-exact II 3716–02.000</t>
  </si>
  <si>
    <t>731.12</t>
  </si>
  <si>
    <t>12.Ostatní armatury</t>
  </si>
  <si>
    <t>731000R67</t>
  </si>
  <si>
    <t>Pojistný ventil PV1</t>
  </si>
  <si>
    <t>Poznámka k položce:
DN 15/20-2bary DUCO 1/2“x3/4“ KD</t>
  </si>
  <si>
    <t>731000R68</t>
  </si>
  <si>
    <t>Kulový kohout páčka</t>
  </si>
  <si>
    <t>Poznámka k položce:
DN 40 R910</t>
  </si>
  <si>
    <t>731000R69</t>
  </si>
  <si>
    <t>Zpětný ventil s pružinou</t>
  </si>
  <si>
    <t>Poznámka k položce:
DN 25 R60</t>
  </si>
  <si>
    <t>731000R70</t>
  </si>
  <si>
    <t>Filtr závitový</t>
  </si>
  <si>
    <t>Poznámka k položce:
DN 40 R74A</t>
  </si>
  <si>
    <t>731000R71</t>
  </si>
  <si>
    <t>Vypouštěcí kohout s kovovou páčkou</t>
  </si>
  <si>
    <t>Poznámka k položce:
DN 15 R608D</t>
  </si>
  <si>
    <t>731000R72</t>
  </si>
  <si>
    <t>Aut.odvzdušňovač s klapkou</t>
  </si>
  <si>
    <t>Poznámka k položce:
DN 15 R99I</t>
  </si>
  <si>
    <t>731000R73</t>
  </si>
  <si>
    <t>Napouštěcí automatický ventil</t>
  </si>
  <si>
    <t>Poznámka k položce:
DN 15 R150N</t>
  </si>
  <si>
    <t>731000R74</t>
  </si>
  <si>
    <t>Teploměr axiální s jímkou</t>
  </si>
  <si>
    <t>Poznámka k položce:
0-120oC D63, L50, 1/2“</t>
  </si>
  <si>
    <t>731000R75</t>
  </si>
  <si>
    <t>Manometr radiální 63mm</t>
  </si>
  <si>
    <t>Poznámka k položce:
0-2,5 baru MR63B04BB</t>
  </si>
  <si>
    <t>731.13</t>
  </si>
  <si>
    <t>13.Mosazné tvarovky</t>
  </si>
  <si>
    <t>731000R76</t>
  </si>
  <si>
    <t>Šroubení topenářské přímé</t>
  </si>
  <si>
    <t>Poznámka k položce:
DN 40 SP603</t>
  </si>
  <si>
    <t>731000R77</t>
  </si>
  <si>
    <t>Drobný pomocný materiál pro UT</t>
  </si>
  <si>
    <t>731.14</t>
  </si>
  <si>
    <t>MONTÁŽE</t>
  </si>
  <si>
    <t>731000R78</t>
  </si>
  <si>
    <t>Demontáže původních zařízení a rozvodů včetně likvidace</t>
  </si>
  <si>
    <t>731000R79</t>
  </si>
  <si>
    <t>Montáž otopné soustavy a těles</t>
  </si>
  <si>
    <t>731000R80</t>
  </si>
  <si>
    <t>Montáž regulace</t>
  </si>
  <si>
    <t>731000R81</t>
  </si>
  <si>
    <t>Nátěry</t>
  </si>
  <si>
    <t>731000R82</t>
  </si>
  <si>
    <t>Montáž izolací</t>
  </si>
  <si>
    <t>731000R83</t>
  </si>
  <si>
    <t>Tlaková zkouška</t>
  </si>
  <si>
    <t>731000R84</t>
  </si>
  <si>
    <t>Topná zkouška</t>
  </si>
  <si>
    <t>731000R85</t>
  </si>
  <si>
    <t>Doprava materiálu</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</si>
  <si>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</si>
  <si>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</si>
  <si>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</si>
  <si>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</si>
  <si>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</si>
  <si>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</si>
  <si>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</si>
  <si>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</si>
  <si>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</si>
  <si>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</si>
  <si>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</si>
  <si>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</si>
  <si>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</si>
  <si>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</si>
  <si>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</si>
  <si>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</si>
  <si>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</si>
  <si>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</si>
  <si>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</si>
  <si>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</si>
  <si>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</si>
  <si>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</si>
  <si>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</si>
  <si>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</si>
  <si>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</si>
  <si>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</si>
  <si>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</si>
  <si>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</si>
  <si>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</si>
  <si>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</si>
  <si>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</si>
  <si>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</si>
  <si>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</si>
  <si>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</si>
  <si>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</si>
  <si>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</si>
  <si>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</si>
  <si>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</si>
  <si>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</si>
  <si>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</si>
  <si>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</si>
  <si>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</si>
  <si>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</si>
  <si>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</si>
  <si>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</si>
  <si>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</si>
  <si>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</si>
  <si>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</si>
  <si>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</si>
  <si>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</si>
  <si>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</si>
  <si>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</si>
  <si>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</si>
  <si>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</si>
  <si>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</si>
  <si>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</si>
  <si>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</si>
  <si>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</si>
  <si>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</si>
  <si>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</si>
  <si>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</si>
  <si>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</si>
  <si>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</si>
  <si>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</si>
  <si>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</si>
  <si>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</si>
  <si>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</si>
  <si>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</si>
  <si>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</si>
  <si>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</si>
  <si>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</si>
  <si>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</si>
  <si>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</si>
  <si>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</si>
  <si>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</si>
  <si>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</si>
  <si>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</si>
  <si>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</si>
  <si>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</si>
  <si>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</si>
  <si>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</si>
  <si>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</si>
  <si>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</si>
  <si>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</si>
  <si>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</si>
  <si>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</si>
  <si>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</si>
  <si>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</si>
  <si>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</si>
  <si>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</si>
  <si>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</si>
  <si>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</si>
  <si>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</si>
  <si>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</si>
  <si>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</si>
  <si>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</si>
  <si>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</si>
  <si>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</si>
  <si>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</si>
  <si>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</si>
  <si>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</si>
  <si>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</si>
  <si>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</si>
  <si>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</si>
  <si>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</si>
  <si>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</si>
  <si>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</si>
  <si>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</si>
  <si>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</si>
  <si>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</si>
  <si>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</si>
  <si>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</si>
  <si>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</si>
  <si>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</si>
  <si>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</si>
  <si>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</si>
  <si>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</si>
  <si>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</si>
  <si>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</si>
  <si>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</si>
  <si>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</si>
  <si>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</si>
  <si>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</si>
  <si>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</si>
  <si>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</si>
  <si>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</si>
  <si>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</si>
  <si>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</si>
  <si>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</si>
  <si>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</si>
  <si>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</si>
  <si>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</si>
  <si>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</si>
  <si>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</si>
  <si>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</si>
  <si>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</si>
  <si>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</si>
  <si>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</si>
  <si>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</si>
  <si>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</si>
  <si>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</si>
  <si>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</si>
  <si>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</si>
  <si>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</si>
  <si>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</si>
  <si>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</si>
  <si>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</si>
  <si>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</si>
  <si>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</si>
  <si>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</si>
  <si>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</si>
  <si>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</si>
  <si>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</si>
  <si>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</si>
  <si>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</si>
  <si>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</si>
  <si>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</si>
  <si>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</si>
  <si>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</si>
  <si>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</si>
  <si>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</si>
  <si>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</si>
  <si>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</si>
  <si>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</si>
  <si>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</si>
  <si>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</si>
  <si>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</si>
  <si>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</si>
  <si>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</si>
  <si>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</si>
  <si>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</si>
  <si>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</si>
  <si>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</si>
  <si>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</si>
  <si>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</si>
  <si>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</si>
  <si>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</si>
  <si>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</si>
  <si>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</si>
  <si>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</si>
  <si>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</si>
  <si>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</si>
  <si>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STAVEBNÍ ÚPRAVY A PŘÍSTAVBA OBJEKTU MŠ DOLANY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</si>
</sst>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52">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800080"/>
      <name val="Trebuchet MS"/>
    </font>
    <font>
      <sz val="8"/>
      <color rgb="FFFF0000"/>
      <name val="Trebuchet MS"/>
    </font>
    <font>
      <sz val="8"/>
      <color rgb="FF0000A8"/>
      <name val="Trebuchet MS"/>
    </font>
    <font>
      <i/>
      <sz val="8"/>
      <color rgb="FF003366"/>
      <name val="Trebuchet MS"/>
    </font>
    <font>
      <sz val="8"/>
      <name val="Trebuchet MS"/>
      <charset val="238"/>
    </font>
    <font>
      <sz val="8"/>
      <color rgb="FFFAE682"/>
      <name val="Trebuchet MS"/>
    </font>
    <font>
      <sz val="10"/>
      <name val="Trebuchet MS"/>
    </font>
    <font>
      <sz val="10"/>
      <color rgb="FF960000"/>
      <name val="Trebuchet MS"/>
    </font>
    <font>
      <u/>
      <sz val="10"/>
      <color theme="10"/>
      <name val="Trebuchet MS"/>
    </font>
    <font>
      <sz val="8"/>
      <color rgb="FF3366FF"/>
      <name val="Trebuchet MS"/>
    </font>
    <font>
      <b/>
      <sz val="16"/>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sz val="8"/>
      <color rgb="FF800080"/>
      <name val="Trebuchet MS"/>
    </font>
    <font>
      <sz val="8"/>
      <color rgb="FFFF0000"/>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8">
    <fill>
      <patternFill patternType="none"/>
    </fill>
    <fill>
      <patternFill patternType="gray125"/>
    </fill>
    <fill>
      <patternFill patternType="none"/>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0" fillId="0" borderId="0" applyNumberFormat="0" applyFill="0" applyBorder="0" applyAlignment="0" applyProtection="0"/>
  </cellStyleXfs>
  <cellXfs count="397">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xf numFmtId="0" fontId="0" fillId="0" borderId="0" xfId="0" applyAlignment="1" applyProtection="1">
      <alignment horizontal="center" vertical="center"/>
      <protection locked="0"/>
    </xf>
    <xf numFmtId="0" fontId="14" fillId="3" borderId="0" xfId="0" applyFont="1" applyFill="1" applyAlignment="1" applyProtection="1">
      <alignment horizontal="left" vertical="center"/>
    </xf>
    <xf numFmtId="0" fontId="15" fillId="3" borderId="0" xfId="0" applyFont="1" applyFill="1" applyAlignment="1" applyProtection="1">
      <alignment vertical="center"/>
    </xf>
    <xf numFmtId="0" fontId="16" fillId="3" borderId="0" xfId="0" applyFont="1" applyFill="1" applyAlignment="1" applyProtection="1">
      <alignment horizontal="left" vertical="center"/>
    </xf>
    <xf numFmtId="0" fontId="17" fillId="3" borderId="0" xfId="1" applyFont="1" applyFill="1" applyAlignment="1" applyProtection="1">
      <alignment vertical="center"/>
    </xf>
    <xf numFmtId="0" fontId="50" fillId="3" borderId="0" xfId="1" applyFill="1"/>
    <xf numFmtId="0" fontId="0" fillId="3" borderId="0" xfId="0" applyFill="1"/>
    <xf numFmtId="0" fontId="14" fillId="3" borderId="0" xfId="0" applyFont="1" applyFill="1" applyAlignment="1">
      <alignment horizontal="left"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9" fillId="0" borderId="0" xfId="0" applyFont="1" applyBorder="1" applyAlignment="1">
      <alignment horizontal="left" vertical="center"/>
    </xf>
    <xf numFmtId="0" fontId="0" fillId="0" borderId="6" xfId="0" applyBorder="1"/>
    <xf numFmtId="0" fontId="18" fillId="0" borderId="0" xfId="0" applyFont="1" applyAlignment="1">
      <alignment horizontal="left" vertical="center"/>
    </xf>
    <xf numFmtId="0" fontId="20" fillId="0" borderId="0" xfId="0" applyFont="1" applyAlignment="1">
      <alignment horizontal="left" vertical="center"/>
    </xf>
    <xf numFmtId="0" fontId="21"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21" fillId="0" borderId="0" xfId="0" applyFont="1" applyBorder="1" applyAlignment="1">
      <alignment horizontal="left" vertical="center"/>
    </xf>
    <xf numFmtId="49" fontId="2" fillId="5" borderId="0" xfId="0" applyNumberFormat="1" applyFont="1" applyFill="1" applyBorder="1" applyAlignment="1" applyProtection="1">
      <alignment horizontal="left" vertical="center"/>
      <protection locked="0"/>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23"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0" fillId="6" borderId="10" xfId="0" applyFont="1" applyFill="1" applyBorder="1" applyAlignment="1">
      <alignment vertical="center"/>
    </xf>
    <xf numFmtId="0" fontId="3" fillId="6" borderId="10" xfId="0" applyFont="1" applyFill="1" applyBorder="1" applyAlignment="1">
      <alignment horizontal="center" vertical="center"/>
    </xf>
    <xf numFmtId="0" fontId="0" fillId="6"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9" fillId="0" borderId="0" xfId="0" applyFont="1" applyAlignment="1">
      <alignment horizontal="left" vertical="center"/>
    </xf>
    <xf numFmtId="0" fontId="2" fillId="0" borderId="5" xfId="0" applyFont="1" applyBorder="1" applyAlignment="1">
      <alignment vertical="center"/>
    </xf>
    <xf numFmtId="0" fontId="21"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24"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7" borderId="10" xfId="0" applyFont="1" applyFill="1" applyBorder="1" applyAlignment="1">
      <alignment vertical="center"/>
    </xf>
    <xf numFmtId="0" fontId="2" fillId="7" borderId="11" xfId="0" applyFont="1" applyFill="1" applyBorder="1" applyAlignment="1">
      <alignment horizontal="center" vertical="center"/>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2" xfId="0" applyFont="1" applyBorder="1" applyAlignment="1">
      <alignment horizontal="center" vertical="center" wrapText="1"/>
    </xf>
    <xf numFmtId="0" fontId="0" fillId="0" borderId="15" xfId="0" applyFont="1" applyBorder="1" applyAlignment="1">
      <alignment vertical="center"/>
    </xf>
    <xf numFmtId="0" fontId="26" fillId="0" borderId="0" xfId="0" applyFont="1" applyAlignment="1">
      <alignment horizontal="left" vertical="center"/>
    </xf>
    <xf numFmtId="0" fontId="26" fillId="0" borderId="0" xfId="0" applyFont="1" applyAlignment="1">
      <alignment vertical="center"/>
    </xf>
    <xf numFmtId="0" fontId="3" fillId="0" borderId="0" xfId="0" applyFont="1" applyAlignment="1">
      <alignment horizontal="center" vertical="center"/>
    </xf>
    <xf numFmtId="4" fontId="25" fillId="0" borderId="18" xfId="0" applyNumberFormat="1" applyFont="1" applyBorder="1" applyAlignment="1">
      <alignment vertical="center"/>
    </xf>
    <xf numFmtId="4" fontId="25" fillId="0" borderId="0" xfId="0" applyNumberFormat="1" applyFont="1" applyBorder="1" applyAlignment="1">
      <alignment vertical="center"/>
    </xf>
    <xf numFmtId="166" fontId="25" fillId="0" borderId="0" xfId="0" applyNumberFormat="1" applyFont="1" applyBorder="1" applyAlignment="1">
      <alignment vertical="center"/>
    </xf>
    <xf numFmtId="4" fontId="25" fillId="0" borderId="19" xfId="0" applyNumberFormat="1" applyFont="1" applyBorder="1" applyAlignment="1">
      <alignment vertical="center"/>
    </xf>
    <xf numFmtId="0" fontId="27" fillId="0" borderId="0" xfId="0" applyFont="1" applyAlignment="1">
      <alignment horizontal="left" vertical="center"/>
    </xf>
    <xf numFmtId="0" fontId="28" fillId="0" borderId="0" xfId="1" applyFont="1" applyAlignment="1">
      <alignment horizontal="center" vertical="center"/>
    </xf>
    <xf numFmtId="0" fontId="4" fillId="0" borderId="5" xfId="0" applyFont="1" applyBorder="1" applyAlignment="1">
      <alignment vertical="center"/>
    </xf>
    <xf numFmtId="0" fontId="29" fillId="0" borderId="0" xfId="0" applyFont="1" applyAlignment="1">
      <alignment vertical="center"/>
    </xf>
    <xf numFmtId="0" fontId="30" fillId="0" borderId="0" xfId="0" applyFont="1" applyAlignment="1">
      <alignment vertical="center"/>
    </xf>
    <xf numFmtId="0" fontId="31" fillId="0" borderId="0" xfId="0" applyFont="1" applyAlignment="1">
      <alignment horizontal="center" vertical="center"/>
    </xf>
    <xf numFmtId="4" fontId="32" fillId="0" borderId="18" xfId="0" applyNumberFormat="1" applyFont="1" applyBorder="1" applyAlignment="1">
      <alignment vertical="center"/>
    </xf>
    <xf numFmtId="4" fontId="32" fillId="0" borderId="0" xfId="0" applyNumberFormat="1" applyFont="1" applyBorder="1" applyAlignment="1">
      <alignment vertical="center"/>
    </xf>
    <xf numFmtId="166" fontId="32" fillId="0" borderId="0" xfId="0" applyNumberFormat="1" applyFont="1" applyBorder="1" applyAlignment="1">
      <alignment vertical="center"/>
    </xf>
    <xf numFmtId="4" fontId="32" fillId="0" borderId="19" xfId="0" applyNumberFormat="1" applyFont="1" applyBorder="1" applyAlignment="1">
      <alignment vertical="center"/>
    </xf>
    <xf numFmtId="0" fontId="4" fillId="0" borderId="0" xfId="0" applyFont="1" applyAlignment="1">
      <alignment horizontal="left" vertical="center"/>
    </xf>
    <xf numFmtId="4" fontId="32" fillId="0" borderId="23" xfId="0" applyNumberFormat="1" applyFont="1" applyBorder="1" applyAlignment="1">
      <alignment vertical="center"/>
    </xf>
    <xf numFmtId="4" fontId="32" fillId="0" borderId="24" xfId="0" applyNumberFormat="1" applyFont="1" applyBorder="1" applyAlignment="1">
      <alignment vertical="center"/>
    </xf>
    <xf numFmtId="166" fontId="32" fillId="0" borderId="24" xfId="0" applyNumberFormat="1" applyFont="1" applyBorder="1" applyAlignment="1">
      <alignment vertical="center"/>
    </xf>
    <xf numFmtId="4" fontId="32" fillId="0" borderId="25" xfId="0" applyNumberFormat="1" applyFont="1" applyBorder="1" applyAlignment="1">
      <alignment vertical="center"/>
    </xf>
    <xf numFmtId="0" fontId="0" fillId="0" borderId="0" xfId="0" applyProtection="1">
      <protection locked="0"/>
    </xf>
    <xf numFmtId="0" fontId="15" fillId="3" borderId="0" xfId="0" applyFont="1" applyFill="1" applyAlignment="1">
      <alignment vertical="center"/>
    </xf>
    <xf numFmtId="0" fontId="16" fillId="3" borderId="0" xfId="0" applyFont="1" applyFill="1" applyAlignment="1">
      <alignment horizontal="left" vertical="center"/>
    </xf>
    <xf numFmtId="0" fontId="33" fillId="3" borderId="0" xfId="1" applyFont="1" applyFill="1" applyAlignment="1">
      <alignment vertical="center"/>
    </xf>
    <xf numFmtId="0" fontId="15" fillId="3"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21"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23" fillId="0" borderId="0" xfId="0" applyFont="1" applyBorder="1" applyAlignment="1">
      <alignment horizontal="left" vertical="center"/>
    </xf>
    <xf numFmtId="4" fontId="26"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7" borderId="0" xfId="0" applyFont="1" applyFill="1" applyBorder="1" applyAlignment="1">
      <alignment vertical="center"/>
    </xf>
    <xf numFmtId="0" fontId="3" fillId="7" borderId="9" xfId="0" applyFont="1" applyFill="1" applyBorder="1" applyAlignment="1">
      <alignment horizontal="left" vertical="center"/>
    </xf>
    <xf numFmtId="0" fontId="3" fillId="7" borderId="10" xfId="0" applyFont="1" applyFill="1" applyBorder="1" applyAlignment="1">
      <alignment horizontal="right" vertical="center"/>
    </xf>
    <xf numFmtId="0" fontId="3" fillId="7" borderId="10" xfId="0" applyFont="1" applyFill="1" applyBorder="1" applyAlignment="1">
      <alignment horizontal="center" vertical="center"/>
    </xf>
    <xf numFmtId="0" fontId="0" fillId="7" borderId="10" xfId="0" applyFont="1" applyFill="1" applyBorder="1" applyAlignment="1" applyProtection="1">
      <alignment vertical="center"/>
      <protection locked="0"/>
    </xf>
    <xf numFmtId="4" fontId="3" fillId="7" borderId="10" xfId="0" applyNumberFormat="1" applyFont="1" applyFill="1" applyBorder="1" applyAlignment="1">
      <alignment vertical="center"/>
    </xf>
    <xf numFmtId="0" fontId="0" fillId="7"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7" borderId="0" xfId="0" applyFont="1" applyFill="1" applyBorder="1" applyAlignment="1">
      <alignment horizontal="left" vertical="center"/>
    </xf>
    <xf numFmtId="0" fontId="0" fillId="7" borderId="0" xfId="0" applyFont="1" applyFill="1" applyBorder="1" applyAlignment="1" applyProtection="1">
      <alignment vertical="center"/>
      <protection locked="0"/>
    </xf>
    <xf numFmtId="0" fontId="2" fillId="7" borderId="0" xfId="0" applyFont="1" applyFill="1" applyBorder="1" applyAlignment="1">
      <alignment horizontal="right" vertical="center"/>
    </xf>
    <xf numFmtId="0" fontId="0" fillId="7" borderId="6" xfId="0" applyFont="1" applyFill="1" applyBorder="1" applyAlignment="1">
      <alignment vertical="center"/>
    </xf>
    <xf numFmtId="0" fontId="34" fillId="0" borderId="0" xfId="0" applyFont="1" applyBorder="1" applyAlignment="1">
      <alignment horizontal="lef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24" xfId="0" applyFont="1" applyBorder="1" applyAlignment="1">
      <alignment horizontal="left" vertical="center"/>
    </xf>
    <xf numFmtId="0" fontId="5" fillId="0" borderId="24" xfId="0" applyFont="1" applyBorder="1" applyAlignment="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lignment vertical="center"/>
    </xf>
    <xf numFmtId="0" fontId="5" fillId="0" borderId="6"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2" fillId="0" borderId="0" xfId="0" applyFont="1" applyAlignment="1">
      <alignment horizontal="left" vertical="center"/>
    </xf>
    <xf numFmtId="0" fontId="21"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35" fillId="7" borderId="21" xfId="0" applyFont="1" applyFill="1" applyBorder="1" applyAlignment="1" applyProtection="1">
      <alignment horizontal="center" vertical="center" wrapText="1"/>
      <protection locked="0"/>
    </xf>
    <xf numFmtId="0" fontId="2" fillId="7" borderId="22" xfId="0" applyFont="1" applyFill="1" applyBorder="1" applyAlignment="1">
      <alignment horizontal="center" vertical="center" wrapText="1"/>
    </xf>
    <xf numFmtId="4" fontId="26" fillId="0" borderId="0" xfId="0" applyNumberFormat="1" applyFont="1" applyAlignment="1"/>
    <xf numFmtId="166" fontId="36" fillId="0" borderId="16" xfId="0" applyNumberFormat="1" applyFont="1" applyBorder="1" applyAlignment="1"/>
    <xf numFmtId="166" fontId="36" fillId="0" borderId="17" xfId="0" applyNumberFormat="1" applyFont="1" applyBorder="1" applyAlignment="1"/>
    <xf numFmtId="4" fontId="37" fillId="0" borderId="0" xfId="0" applyNumberFormat="1" applyFont="1" applyAlignment="1">
      <alignment vertical="center"/>
    </xf>
    <xf numFmtId="0" fontId="7" fillId="0" borderId="5" xfId="0" applyFont="1" applyBorder="1" applyAlignment="1"/>
    <xf numFmtId="0" fontId="7" fillId="0" borderId="0" xfId="0" applyFont="1" applyAlignment="1">
      <alignment horizontal="left"/>
    </xf>
    <xf numFmtId="0" fontId="5" fillId="0" borderId="0" xfId="0" applyFont="1" applyAlignment="1">
      <alignment horizontal="left"/>
    </xf>
    <xf numFmtId="0" fontId="7" fillId="0" borderId="0" xfId="0" applyFont="1" applyAlignment="1" applyProtection="1">
      <protection locked="0"/>
    </xf>
    <xf numFmtId="4" fontId="5" fillId="0" borderId="0" xfId="0" applyNumberFormat="1" applyFont="1" applyAlignment="1"/>
    <xf numFmtId="0" fontId="7" fillId="0" borderId="18" xfId="0" applyFont="1" applyBorder="1" applyAlignment="1"/>
    <xf numFmtId="0" fontId="7" fillId="0" borderId="0" xfId="0" applyFont="1" applyBorder="1" applyAlignment="1"/>
    <xf numFmtId="166" fontId="7" fillId="0" borderId="0" xfId="0" applyNumberFormat="1" applyFont="1" applyBorder="1" applyAlignment="1"/>
    <xf numFmtId="166" fontId="7" fillId="0" borderId="19"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7" fillId="0" borderId="0" xfId="0" applyFont="1" applyBorder="1" applyAlignment="1">
      <alignment horizontal="left"/>
    </xf>
    <xf numFmtId="0" fontId="6" fillId="0" borderId="0" xfId="0" applyFont="1" applyBorder="1" applyAlignment="1">
      <alignment horizontal="left"/>
    </xf>
    <xf numFmtId="4" fontId="6" fillId="0" borderId="0" xfId="0" applyNumberFormat="1" applyFont="1" applyBorder="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5"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5"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8" fillId="0" borderId="5" xfId="0" applyFont="1" applyBorder="1" applyAlignment="1">
      <alignment vertical="center"/>
    </xf>
    <xf numFmtId="0" fontId="38"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0" xfId="0" applyFont="1" applyAlignment="1" applyProtection="1">
      <alignment vertical="center"/>
      <protection locked="0"/>
    </xf>
    <xf numFmtId="0" fontId="8" fillId="0" borderId="18" xfId="0" applyFont="1" applyBorder="1" applyAlignment="1">
      <alignment vertical="center"/>
    </xf>
    <xf numFmtId="0" fontId="8" fillId="0" borderId="0" xfId="0" applyFont="1" applyBorder="1" applyAlignment="1">
      <alignment vertical="center"/>
    </xf>
    <xf numFmtId="0" fontId="8" fillId="0" borderId="19" xfId="0" applyFont="1" applyBorder="1" applyAlignment="1">
      <alignment vertical="center"/>
    </xf>
    <xf numFmtId="0" fontId="9" fillId="0" borderId="5" xfId="0" applyFont="1" applyBorder="1" applyAlignment="1">
      <alignment vertical="center"/>
    </xf>
    <xf numFmtId="0" fontId="39" fillId="0" borderId="0" xfId="0" applyFont="1" applyAlignment="1">
      <alignment horizontal="left" vertical="center"/>
    </xf>
    <xf numFmtId="0" fontId="39" fillId="0" borderId="0" xfId="0" applyFont="1" applyAlignment="1">
      <alignment horizontal="left" vertical="center" wrapText="1"/>
    </xf>
    <xf numFmtId="0" fontId="9" fillId="0" borderId="0" xfId="0" applyFont="1" applyAlignment="1">
      <alignment horizontal="left" vertical="center"/>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10" fillId="0" borderId="5" xfId="0" applyFont="1" applyBorder="1" applyAlignment="1">
      <alignment vertical="center"/>
    </xf>
    <xf numFmtId="0" fontId="38" fillId="0" borderId="0" xfId="0" applyFont="1" applyBorder="1" applyAlignment="1">
      <alignment horizontal="left" vertical="center"/>
    </xf>
    <xf numFmtId="0" fontId="40" fillId="0" borderId="0" xfId="0" applyFont="1" applyBorder="1" applyAlignment="1">
      <alignment horizontal="left" vertical="center"/>
    </xf>
    <xf numFmtId="0" fontId="40" fillId="0" borderId="0" xfId="0" applyFont="1" applyBorder="1" applyAlignment="1">
      <alignment horizontal="left" vertical="center" wrapText="1"/>
    </xf>
    <xf numFmtId="167" fontId="10" fillId="0" borderId="0" xfId="0" applyNumberFormat="1" applyFont="1" applyBorder="1" applyAlignment="1">
      <alignment vertical="center"/>
    </xf>
    <xf numFmtId="0" fontId="10" fillId="0" borderId="0" xfId="0" applyFont="1" applyAlignment="1" applyProtection="1">
      <alignment vertical="center"/>
      <protection locked="0"/>
    </xf>
    <xf numFmtId="0" fontId="10" fillId="0" borderId="18" xfId="0" applyFont="1" applyBorder="1" applyAlignment="1">
      <alignment vertical="center"/>
    </xf>
    <xf numFmtId="0" fontId="10" fillId="0" borderId="0" xfId="0" applyFont="1" applyBorder="1" applyAlignment="1">
      <alignment vertical="center"/>
    </xf>
    <xf numFmtId="0" fontId="10" fillId="0" borderId="19" xfId="0" applyFont="1" applyBorder="1" applyAlignment="1">
      <alignment vertical="center"/>
    </xf>
    <xf numFmtId="0" fontId="10" fillId="0" borderId="0" xfId="0" applyFont="1" applyAlignment="1">
      <alignment horizontal="left" vertical="center"/>
    </xf>
    <xf numFmtId="0" fontId="8" fillId="0" borderId="0" xfId="0" applyFont="1" applyBorder="1" applyAlignment="1">
      <alignment horizontal="left" vertical="center" wrapText="1"/>
    </xf>
    <xf numFmtId="167" fontId="8" fillId="0" borderId="0" xfId="0" applyNumberFormat="1" applyFont="1" applyBorder="1" applyAlignment="1">
      <alignment vertical="center"/>
    </xf>
    <xf numFmtId="0" fontId="41" fillId="0" borderId="0" xfId="0" applyFont="1" applyAlignment="1">
      <alignment vertical="center" wrapText="1"/>
    </xf>
    <xf numFmtId="0" fontId="0" fillId="0" borderId="0" xfId="0" applyFont="1" applyAlignment="1" applyProtection="1">
      <alignment vertical="center"/>
      <protection locked="0"/>
    </xf>
    <xf numFmtId="0" fontId="0" fillId="0" borderId="18" xfId="0" applyFont="1" applyBorder="1" applyAlignment="1">
      <alignment vertical="center"/>
    </xf>
    <xf numFmtId="0" fontId="8" fillId="0" borderId="0" xfId="0" applyFont="1" applyBorder="1" applyAlignment="1">
      <alignment horizontal="left" vertical="center"/>
    </xf>
    <xf numFmtId="0" fontId="40" fillId="0" borderId="0" xfId="0" applyFont="1" applyAlignment="1">
      <alignment horizontal="left" vertical="center"/>
    </xf>
    <xf numFmtId="0" fontId="40" fillId="0" borderId="0" xfId="0" applyFont="1" applyAlignment="1">
      <alignment horizontal="left" vertical="center" wrapText="1"/>
    </xf>
    <xf numFmtId="167" fontId="10" fillId="0" borderId="0" xfId="0" applyNumberFormat="1" applyFont="1" applyAlignment="1">
      <alignment vertical="center"/>
    </xf>
    <xf numFmtId="0" fontId="42" fillId="0" borderId="28" xfId="0" applyFont="1" applyBorder="1" applyAlignment="1" applyProtection="1">
      <alignment horizontal="center" vertical="center"/>
      <protection locked="0"/>
    </xf>
    <xf numFmtId="49" fontId="42" fillId="0" borderId="28" xfId="0" applyNumberFormat="1" applyFont="1" applyBorder="1" applyAlignment="1" applyProtection="1">
      <alignment horizontal="left" vertical="center" wrapText="1"/>
      <protection locked="0"/>
    </xf>
    <xf numFmtId="0" fontId="42" fillId="0" borderId="28" xfId="0" applyFont="1" applyBorder="1" applyAlignment="1" applyProtection="1">
      <alignment horizontal="left" vertical="center" wrapText="1"/>
      <protection locked="0"/>
    </xf>
    <xf numFmtId="0" fontId="42" fillId="0" borderId="28" xfId="0" applyFont="1" applyBorder="1" applyAlignment="1" applyProtection="1">
      <alignment horizontal="center" vertical="center" wrapText="1"/>
      <protection locked="0"/>
    </xf>
    <xf numFmtId="167" fontId="42" fillId="0" borderId="28" xfId="0" applyNumberFormat="1" applyFont="1" applyBorder="1" applyAlignment="1" applyProtection="1">
      <alignment vertical="center"/>
      <protection locked="0"/>
    </xf>
    <xf numFmtId="4" fontId="42" fillId="5" borderId="28" xfId="0" applyNumberFormat="1" applyFont="1" applyFill="1" applyBorder="1" applyAlignment="1" applyProtection="1">
      <alignment vertical="center"/>
      <protection locked="0"/>
    </xf>
    <xf numFmtId="4" fontId="42" fillId="0" borderId="28" xfId="0" applyNumberFormat="1" applyFont="1" applyBorder="1" applyAlignment="1" applyProtection="1">
      <alignment vertical="center"/>
      <protection locked="0"/>
    </xf>
    <xf numFmtId="0" fontId="42" fillId="0" borderId="5" xfId="0" applyFont="1" applyBorder="1" applyAlignment="1">
      <alignment vertical="center"/>
    </xf>
    <xf numFmtId="0" fontId="42" fillId="5" borderId="28" xfId="0" applyFont="1" applyFill="1" applyBorder="1" applyAlignment="1" applyProtection="1">
      <alignment horizontal="left" vertical="center"/>
      <protection locked="0"/>
    </xf>
    <xf numFmtId="0" fontId="42" fillId="0" borderId="0" xfId="0" applyFont="1" applyBorder="1" applyAlignment="1">
      <alignment horizontal="center" vertical="center"/>
    </xf>
    <xf numFmtId="0" fontId="11" fillId="0" borderId="5"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8" xfId="0" applyFont="1" applyBorder="1" applyAlignment="1">
      <alignment vertical="center"/>
    </xf>
    <xf numFmtId="0" fontId="11" fillId="0" borderId="0" xfId="0" applyFont="1" applyBorder="1" applyAlignment="1">
      <alignment vertical="center"/>
    </xf>
    <xf numFmtId="0" fontId="11" fillId="0" borderId="19" xfId="0" applyFont="1" applyBorder="1" applyAlignment="1">
      <alignment vertical="center"/>
    </xf>
    <xf numFmtId="0" fontId="41" fillId="0" borderId="0" xfId="0" applyFont="1" applyBorder="1" applyAlignment="1">
      <alignment vertical="center" wrapText="1"/>
    </xf>
    <xf numFmtId="167" fontId="0" fillId="5" borderId="28" xfId="0" applyNumberFormat="1" applyFont="1" applyFill="1" applyBorder="1" applyAlignment="1" applyProtection="1">
      <alignment vertical="center"/>
      <protection locked="0"/>
    </xf>
    <xf numFmtId="0" fontId="5" fillId="0" borderId="0" xfId="0" applyFont="1" applyBorder="1" applyAlignment="1">
      <alignment horizontal="left"/>
    </xf>
    <xf numFmtId="4" fontId="5" fillId="0" borderId="0" xfId="0" applyNumberFormat="1" applyFont="1" applyBorder="1" applyAlignment="1"/>
    <xf numFmtId="0" fontId="0" fillId="0" borderId="23" xfId="0" applyFont="1" applyBorder="1" applyAlignment="1">
      <alignment vertical="center"/>
    </xf>
    <xf numFmtId="0" fontId="0" fillId="0" borderId="24" xfId="0" applyFont="1" applyBorder="1" applyAlignment="1">
      <alignment vertical="center"/>
    </xf>
    <xf numFmtId="0" fontId="0" fillId="0" borderId="25" xfId="0" applyFont="1" applyBorder="1" applyAlignment="1">
      <alignment vertical="center"/>
    </xf>
    <xf numFmtId="0" fontId="1" fillId="0" borderId="24" xfId="0" applyFont="1" applyBorder="1" applyAlignment="1">
      <alignment horizontal="center" vertical="center"/>
    </xf>
    <xf numFmtId="166" fontId="1" fillId="0" borderId="24" xfId="0" applyNumberFormat="1" applyFont="1" applyBorder="1" applyAlignment="1">
      <alignment vertical="center"/>
    </xf>
    <xf numFmtId="166" fontId="1" fillId="0" borderId="25" xfId="0" applyNumberFormat="1" applyFont="1" applyBorder="1" applyAlignment="1">
      <alignment vertical="center"/>
    </xf>
    <xf numFmtId="0" fontId="6" fillId="0" borderId="0" xfId="0" applyFont="1" applyAlignment="1">
      <alignment horizontal="left"/>
    </xf>
    <xf numFmtId="4" fontId="6" fillId="0" borderId="0" xfId="0" applyNumberFormat="1" applyFont="1" applyAlignment="1"/>
    <xf numFmtId="0" fontId="12" fillId="0" borderId="5" xfId="0" applyFont="1" applyBorder="1" applyAlignment="1"/>
    <xf numFmtId="0" fontId="12" fillId="0" borderId="0" xfId="0" applyFont="1" applyBorder="1" applyAlignment="1">
      <alignment horizontal="left"/>
    </xf>
    <xf numFmtId="0" fontId="12" fillId="0" borderId="0" xfId="0" applyFont="1" applyAlignment="1" applyProtection="1">
      <protection locked="0"/>
    </xf>
    <xf numFmtId="4" fontId="12" fillId="0" borderId="0" xfId="0" applyNumberFormat="1" applyFont="1" applyBorder="1" applyAlignment="1"/>
    <xf numFmtId="0" fontId="12" fillId="0" borderId="18" xfId="0" applyFont="1" applyBorder="1" applyAlignment="1"/>
    <xf numFmtId="0" fontId="12" fillId="0" borderId="0" xfId="0" applyFont="1" applyBorder="1" applyAlignment="1"/>
    <xf numFmtId="166" fontId="12" fillId="0" borderId="0" xfId="0" applyNumberFormat="1" applyFont="1" applyBorder="1" applyAlignment="1"/>
    <xf numFmtId="166" fontId="12" fillId="0" borderId="19" xfId="0" applyNumberFormat="1" applyFont="1" applyBorder="1" applyAlignment="1"/>
    <xf numFmtId="0" fontId="12" fillId="0" borderId="0" xfId="0" applyFont="1" applyAlignment="1">
      <alignment horizontal="left"/>
    </xf>
    <xf numFmtId="0" fontId="12" fillId="0" borderId="0" xfId="0" applyFont="1" applyAlignment="1">
      <alignment horizontal="center"/>
    </xf>
    <xf numFmtId="4" fontId="12" fillId="0" borderId="0" xfId="0" applyNumberFormat="1" applyFont="1" applyAlignment="1">
      <alignment vertical="center"/>
    </xf>
    <xf numFmtId="0" fontId="0" fillId="0" borderId="0" xfId="0" applyAlignment="1" applyProtection="1">
      <alignment vertical="top"/>
      <protection locked="0"/>
    </xf>
    <xf numFmtId="0" fontId="43" fillId="0" borderId="29" xfId="0" applyFont="1" applyBorder="1" applyAlignment="1" applyProtection="1">
      <alignment vertical="center" wrapText="1"/>
      <protection locked="0"/>
    </xf>
    <xf numFmtId="0" fontId="43" fillId="0" borderId="30" xfId="0" applyFont="1" applyBorder="1" applyAlignment="1" applyProtection="1">
      <alignment vertical="center" wrapText="1"/>
      <protection locked="0"/>
    </xf>
    <xf numFmtId="0" fontId="43" fillId="0" borderId="31" xfId="0" applyFont="1" applyBorder="1" applyAlignment="1" applyProtection="1">
      <alignment vertical="center" wrapText="1"/>
      <protection locked="0"/>
    </xf>
    <xf numFmtId="0" fontId="43" fillId="0" borderId="32" xfId="0" applyFont="1" applyBorder="1" applyAlignment="1" applyProtection="1">
      <alignment horizontal="center" vertical="center" wrapText="1"/>
      <protection locked="0"/>
    </xf>
    <xf numFmtId="0" fontId="43" fillId="0" borderId="33" xfId="0" applyFont="1" applyBorder="1" applyAlignment="1" applyProtection="1">
      <alignment horizontal="center" vertical="center" wrapText="1"/>
      <protection locked="0"/>
    </xf>
    <xf numFmtId="0" fontId="43" fillId="0" borderId="32" xfId="0" applyFont="1" applyBorder="1" applyAlignment="1" applyProtection="1">
      <alignment vertical="center" wrapText="1"/>
      <protection locked="0"/>
    </xf>
    <xf numFmtId="0" fontId="43" fillId="0" borderId="33" xfId="0" applyFont="1" applyBorder="1" applyAlignment="1" applyProtection="1">
      <alignment vertical="center" wrapText="1"/>
      <protection locked="0"/>
    </xf>
    <xf numFmtId="0" fontId="45" fillId="0" borderId="1" xfId="0" applyFont="1" applyBorder="1" applyAlignment="1" applyProtection="1">
      <alignment horizontal="left" vertical="center" wrapText="1"/>
      <protection locked="0"/>
    </xf>
    <xf numFmtId="0" fontId="46" fillId="0" borderId="1" xfId="0" applyFont="1" applyBorder="1" applyAlignment="1" applyProtection="1">
      <alignment horizontal="left" vertical="center" wrapText="1"/>
      <protection locked="0"/>
    </xf>
    <xf numFmtId="0" fontId="46" fillId="0" borderId="32" xfId="0" applyFont="1" applyBorder="1" applyAlignment="1" applyProtection="1">
      <alignment vertical="center" wrapText="1"/>
      <protection locked="0"/>
    </xf>
    <xf numFmtId="0" fontId="46" fillId="0" borderId="1" xfId="0" applyFont="1" applyBorder="1" applyAlignment="1" applyProtection="1">
      <alignment vertical="center" wrapText="1"/>
      <protection locked="0"/>
    </xf>
    <xf numFmtId="0" fontId="46" fillId="0" borderId="1" xfId="0" applyFont="1" applyBorder="1" applyAlignment="1" applyProtection="1">
      <alignment vertical="center"/>
      <protection locked="0"/>
    </xf>
    <xf numFmtId="0" fontId="46" fillId="0" borderId="1" xfId="0" applyFont="1" applyBorder="1" applyAlignment="1" applyProtection="1">
      <alignment horizontal="left" vertical="center"/>
      <protection locked="0"/>
    </xf>
    <xf numFmtId="49" fontId="46" fillId="0" borderId="1" xfId="0" applyNumberFormat="1" applyFont="1" applyBorder="1" applyAlignment="1" applyProtection="1">
      <alignment vertical="center" wrapText="1"/>
      <protection locked="0"/>
    </xf>
    <xf numFmtId="0" fontId="43" fillId="0" borderId="35" xfId="0" applyFont="1" applyBorder="1" applyAlignment="1" applyProtection="1">
      <alignment vertical="center" wrapText="1"/>
      <protection locked="0"/>
    </xf>
    <xf numFmtId="0" fontId="47" fillId="0" borderId="34" xfId="0" applyFont="1" applyBorder="1" applyAlignment="1" applyProtection="1">
      <alignment vertical="center" wrapText="1"/>
      <protection locked="0"/>
    </xf>
    <xf numFmtId="0" fontId="43" fillId="0" borderId="36" xfId="0" applyFont="1" applyBorder="1" applyAlignment="1" applyProtection="1">
      <alignment vertical="center" wrapText="1"/>
      <protection locked="0"/>
    </xf>
    <xf numFmtId="0" fontId="43" fillId="0" borderId="1" xfId="0" applyFont="1" applyBorder="1" applyAlignment="1" applyProtection="1">
      <alignment vertical="top"/>
      <protection locked="0"/>
    </xf>
    <xf numFmtId="0" fontId="43" fillId="0" borderId="0" xfId="0" applyFont="1" applyAlignment="1" applyProtection="1">
      <alignment vertical="top"/>
      <protection locked="0"/>
    </xf>
    <xf numFmtId="0" fontId="43" fillId="0" borderId="29" xfId="0" applyFont="1" applyBorder="1" applyAlignment="1" applyProtection="1">
      <alignment horizontal="left" vertical="center"/>
      <protection locked="0"/>
    </xf>
    <xf numFmtId="0" fontId="43" fillId="0" borderId="30" xfId="0" applyFont="1" applyBorder="1" applyAlignment="1" applyProtection="1">
      <alignment horizontal="left" vertical="center"/>
      <protection locked="0"/>
    </xf>
    <xf numFmtId="0" fontId="43" fillId="0" borderId="31" xfId="0" applyFont="1" applyBorder="1" applyAlignment="1" applyProtection="1">
      <alignment horizontal="left" vertical="center"/>
      <protection locked="0"/>
    </xf>
    <xf numFmtId="0" fontId="43" fillId="0" borderId="32" xfId="0" applyFont="1" applyBorder="1" applyAlignment="1" applyProtection="1">
      <alignment horizontal="left" vertical="center"/>
      <protection locked="0"/>
    </xf>
    <xf numFmtId="0" fontId="43" fillId="0" borderId="33"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8" fillId="0" borderId="0" xfId="0" applyFont="1" applyAlignment="1" applyProtection="1">
      <alignment horizontal="left" vertical="center"/>
      <protection locked="0"/>
    </xf>
    <xf numFmtId="0" fontId="45" fillId="0" borderId="34" xfId="0" applyFont="1" applyBorder="1" applyAlignment="1" applyProtection="1">
      <alignment horizontal="left" vertical="center"/>
      <protection locked="0"/>
    </xf>
    <xf numFmtId="0" fontId="45" fillId="0" borderId="34" xfId="0" applyFont="1" applyBorder="1" applyAlignment="1" applyProtection="1">
      <alignment horizontal="center" vertical="center"/>
      <protection locked="0"/>
    </xf>
    <xf numFmtId="0" fontId="48" fillId="0" borderId="34" xfId="0" applyFont="1" applyBorder="1" applyAlignment="1" applyProtection="1">
      <alignment horizontal="left" vertical="center"/>
      <protection locked="0"/>
    </xf>
    <xf numFmtId="0" fontId="49" fillId="0" borderId="1" xfId="0" applyFont="1" applyBorder="1" applyAlignment="1" applyProtection="1">
      <alignment horizontal="left" vertical="center"/>
      <protection locked="0"/>
    </xf>
    <xf numFmtId="0" fontId="46" fillId="0" borderId="0" xfId="0" applyFont="1" applyAlignment="1" applyProtection="1">
      <alignment horizontal="left" vertical="center"/>
      <protection locked="0"/>
    </xf>
    <xf numFmtId="0" fontId="46" fillId="0" borderId="1" xfId="0" applyFont="1" applyBorder="1" applyAlignment="1" applyProtection="1">
      <alignment horizontal="center" vertical="center"/>
      <protection locked="0"/>
    </xf>
    <xf numFmtId="0" fontId="46" fillId="0" borderId="32" xfId="0" applyFont="1" applyBorder="1" applyAlignment="1" applyProtection="1">
      <alignment horizontal="left" vertical="center"/>
      <protection locked="0"/>
    </xf>
    <xf numFmtId="0" fontId="46" fillId="2" borderId="1" xfId="0" applyFont="1" applyFill="1" applyBorder="1" applyAlignment="1" applyProtection="1">
      <alignment horizontal="left" vertical="center"/>
      <protection locked="0"/>
    </xf>
    <xf numFmtId="0" fontId="46" fillId="2" borderId="1" xfId="0" applyFont="1" applyFill="1" applyBorder="1" applyAlignment="1" applyProtection="1">
      <alignment horizontal="center" vertical="center"/>
      <protection locked="0"/>
    </xf>
    <xf numFmtId="0" fontId="43" fillId="0" borderId="35" xfId="0" applyFont="1" applyBorder="1" applyAlignment="1" applyProtection="1">
      <alignment horizontal="left" vertical="center"/>
      <protection locked="0"/>
    </xf>
    <xf numFmtId="0" fontId="47" fillId="0" borderId="34" xfId="0" applyFont="1" applyBorder="1" applyAlignment="1" applyProtection="1">
      <alignment horizontal="left" vertical="center"/>
      <protection locked="0"/>
    </xf>
    <xf numFmtId="0" fontId="43" fillId="0" borderId="36"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7" fillId="0" borderId="1" xfId="0" applyFont="1" applyBorder="1" applyAlignment="1" applyProtection="1">
      <alignment horizontal="left" vertical="center"/>
      <protection locked="0"/>
    </xf>
    <xf numFmtId="0" fontId="48" fillId="0" borderId="1" xfId="0" applyFont="1" applyBorder="1" applyAlignment="1" applyProtection="1">
      <alignment horizontal="left" vertical="center"/>
      <protection locked="0"/>
    </xf>
    <xf numFmtId="0" fontId="46" fillId="0" borderId="34" xfId="0" applyFont="1" applyBorder="1" applyAlignment="1" applyProtection="1">
      <alignment horizontal="left" vertical="center"/>
      <protection locked="0"/>
    </xf>
    <xf numFmtId="0" fontId="43" fillId="0" borderId="1" xfId="0" applyFont="1" applyBorder="1" applyAlignment="1" applyProtection="1">
      <alignment horizontal="left" vertical="center" wrapText="1"/>
      <protection locked="0"/>
    </xf>
    <xf numFmtId="0" fontId="46" fillId="0" borderId="1" xfId="0" applyFont="1" applyBorder="1" applyAlignment="1" applyProtection="1">
      <alignment horizontal="center" vertical="center" wrapText="1"/>
      <protection locked="0"/>
    </xf>
    <xf numFmtId="0" fontId="43" fillId="0" borderId="29" xfId="0" applyFont="1" applyBorder="1" applyAlignment="1" applyProtection="1">
      <alignment horizontal="left" vertical="center" wrapText="1"/>
      <protection locked="0"/>
    </xf>
    <xf numFmtId="0" fontId="43" fillId="0" borderId="30" xfId="0" applyFont="1" applyBorder="1" applyAlignment="1" applyProtection="1">
      <alignment horizontal="left" vertical="center" wrapText="1"/>
      <protection locked="0"/>
    </xf>
    <xf numFmtId="0" fontId="43" fillId="0" borderId="31"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wrapText="1"/>
      <protection locked="0"/>
    </xf>
    <xf numFmtId="0" fontId="43" fillId="0" borderId="33" xfId="0" applyFont="1" applyBorder="1" applyAlignment="1" applyProtection="1">
      <alignment horizontal="left" vertical="center" wrapText="1"/>
      <protection locked="0"/>
    </xf>
    <xf numFmtId="0" fontId="48" fillId="0" borderId="32" xfId="0" applyFont="1" applyBorder="1" applyAlignment="1" applyProtection="1">
      <alignment horizontal="left" vertical="center" wrapText="1"/>
      <protection locked="0"/>
    </xf>
    <xf numFmtId="0" fontId="48" fillId="0" borderId="33" xfId="0" applyFont="1" applyBorder="1" applyAlignment="1" applyProtection="1">
      <alignment horizontal="left" vertical="center" wrapText="1"/>
      <protection locked="0"/>
    </xf>
    <xf numFmtId="0" fontId="46" fillId="0" borderId="32" xfId="0" applyFont="1" applyBorder="1" applyAlignment="1" applyProtection="1">
      <alignment horizontal="left" vertical="center" wrapText="1"/>
      <protection locked="0"/>
    </xf>
    <xf numFmtId="0" fontId="46" fillId="0" borderId="33" xfId="0" applyFont="1" applyBorder="1" applyAlignment="1" applyProtection="1">
      <alignment horizontal="left" vertical="center" wrapText="1"/>
      <protection locked="0"/>
    </xf>
    <xf numFmtId="0" fontId="46" fillId="0" borderId="33" xfId="0" applyFont="1" applyBorder="1" applyAlignment="1" applyProtection="1">
      <alignment horizontal="left" vertical="center"/>
      <protection locked="0"/>
    </xf>
    <xf numFmtId="0" fontId="46" fillId="0" borderId="35" xfId="0" applyFont="1" applyBorder="1" applyAlignment="1" applyProtection="1">
      <alignment horizontal="left" vertical="center" wrapText="1"/>
      <protection locked="0"/>
    </xf>
    <xf numFmtId="0" fontId="46" fillId="0" borderId="34" xfId="0" applyFont="1" applyBorder="1" applyAlignment="1" applyProtection="1">
      <alignment horizontal="left" vertical="center" wrapText="1"/>
      <protection locked="0"/>
    </xf>
    <xf numFmtId="0" fontId="46" fillId="0" borderId="36" xfId="0" applyFont="1" applyBorder="1" applyAlignment="1" applyProtection="1">
      <alignment horizontal="left" vertical="center" wrapText="1"/>
      <protection locked="0"/>
    </xf>
    <xf numFmtId="0" fontId="46" fillId="0" borderId="1" xfId="0" applyFont="1" applyBorder="1" applyAlignment="1" applyProtection="1">
      <alignment horizontal="left" vertical="top"/>
      <protection locked="0"/>
    </xf>
    <xf numFmtId="0" fontId="46" fillId="0" borderId="1" xfId="0" applyFont="1" applyBorder="1" applyAlignment="1" applyProtection="1">
      <alignment horizontal="center" vertical="top"/>
      <protection locked="0"/>
    </xf>
    <xf numFmtId="0" fontId="46" fillId="0" borderId="35" xfId="0" applyFont="1" applyBorder="1" applyAlignment="1" applyProtection="1">
      <alignment horizontal="left" vertical="center"/>
      <protection locked="0"/>
    </xf>
    <xf numFmtId="0" fontId="46" fillId="0" borderId="36" xfId="0" applyFont="1" applyBorder="1" applyAlignment="1" applyProtection="1">
      <alignment horizontal="left" vertical="center"/>
      <protection locked="0"/>
    </xf>
    <xf numFmtId="0" fontId="48" fillId="0" borderId="0" xfId="0" applyFont="1" applyAlignment="1" applyProtection="1">
      <alignment vertical="center"/>
      <protection locked="0"/>
    </xf>
    <xf numFmtId="0" fontId="45" fillId="0" borderId="1" xfId="0" applyFont="1" applyBorder="1" applyAlignment="1" applyProtection="1">
      <alignment vertical="center"/>
      <protection locked="0"/>
    </xf>
    <xf numFmtId="0" fontId="48" fillId="0" borderId="34" xfId="0" applyFont="1" applyBorder="1" applyAlignment="1" applyProtection="1">
      <alignment vertical="center"/>
      <protection locked="0"/>
    </xf>
    <xf numFmtId="0" fontId="45"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6"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5" fillId="0" borderId="34" xfId="0" applyFont="1" applyBorder="1" applyAlignment="1" applyProtection="1">
      <alignment horizontal="left"/>
      <protection locked="0"/>
    </xf>
    <xf numFmtId="0" fontId="48" fillId="0" borderId="34" xfId="0" applyFont="1" applyBorder="1" applyAlignment="1" applyProtection="1">
      <protection locked="0"/>
    </xf>
    <xf numFmtId="0" fontId="43" fillId="0" borderId="32" xfId="0" applyFont="1" applyBorder="1" applyAlignment="1" applyProtection="1">
      <alignment vertical="top"/>
      <protection locked="0"/>
    </xf>
    <xf numFmtId="0" fontId="43" fillId="0" borderId="33" xfId="0" applyFont="1" applyBorder="1" applyAlignment="1" applyProtection="1">
      <alignment vertical="top"/>
      <protection locked="0"/>
    </xf>
    <xf numFmtId="0" fontId="43" fillId="0" borderId="1" xfId="0" applyFont="1" applyBorder="1" applyAlignment="1" applyProtection="1">
      <alignment horizontal="center" vertical="center"/>
      <protection locked="0"/>
    </xf>
    <xf numFmtId="0" fontId="43" fillId="0" borderId="1" xfId="0" applyFont="1" applyBorder="1" applyAlignment="1" applyProtection="1">
      <alignment horizontal="left" vertical="top"/>
      <protection locked="0"/>
    </xf>
    <xf numFmtId="0" fontId="43" fillId="0" borderId="35" xfId="0" applyFont="1" applyBorder="1" applyAlignment="1" applyProtection="1">
      <alignment vertical="top"/>
      <protection locked="0"/>
    </xf>
    <xf numFmtId="0" fontId="43" fillId="0" borderId="34" xfId="0" applyFont="1" applyBorder="1" applyAlignment="1" applyProtection="1">
      <alignment vertical="top"/>
      <protection locked="0"/>
    </xf>
    <xf numFmtId="0" fontId="43" fillId="0" borderId="36" xfId="0" applyFont="1" applyBorder="1" applyAlignment="1" applyProtection="1">
      <alignment vertical="top"/>
      <protection locked="0"/>
    </xf>
    <xf numFmtId="14" fontId="2" fillId="5" borderId="0" xfId="0" applyNumberFormat="1" applyFont="1" applyFill="1" applyBorder="1" applyAlignment="1" applyProtection="1">
      <alignment horizontal="left" vertical="center"/>
      <protection locked="0"/>
    </xf>
    <xf numFmtId="0" fontId="22" fillId="0" borderId="0" xfId="0" applyFont="1" applyAlignment="1">
      <alignment horizontal="left" vertical="top" wrapText="1"/>
    </xf>
    <xf numFmtId="0" fontId="22" fillId="0" borderId="0" xfId="0" applyFont="1" applyAlignment="1">
      <alignment horizontal="left" vertical="center"/>
    </xf>
    <xf numFmtId="0" fontId="2" fillId="0" borderId="0" xfId="0" applyFont="1" applyBorder="1" applyAlignment="1">
      <alignment horizontal="left" vertical="center"/>
    </xf>
    <xf numFmtId="0" fontId="0" fillId="0" borderId="0" xfId="0" applyBorder="1"/>
    <xf numFmtId="0" fontId="3" fillId="0" borderId="0" xfId="0" applyFont="1" applyBorder="1" applyAlignment="1">
      <alignment horizontal="left" vertical="top" wrapText="1"/>
    </xf>
    <xf numFmtId="49" fontId="2" fillId="5"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4" fontId="23" fillId="0" borderId="8" xfId="0" applyNumberFormat="1" applyFont="1" applyBorder="1" applyAlignment="1">
      <alignment vertical="center"/>
    </xf>
    <xf numFmtId="0" fontId="0" fillId="0" borderId="8" xfId="0" applyFont="1" applyBorder="1" applyAlignment="1">
      <alignment vertical="center"/>
    </xf>
    <xf numFmtId="0" fontId="1" fillId="0" borderId="0" xfId="0" applyFont="1" applyBorder="1" applyAlignment="1">
      <alignment horizontal="right" vertical="center"/>
    </xf>
    <xf numFmtId="164" fontId="1" fillId="0" borderId="0" xfId="0" applyNumberFormat="1" applyFont="1" applyBorder="1" applyAlignment="1">
      <alignment horizontal="center" vertical="center"/>
    </xf>
    <xf numFmtId="0" fontId="1" fillId="0" borderId="0" xfId="0" applyFont="1" applyBorder="1" applyAlignment="1">
      <alignment vertical="center"/>
    </xf>
    <xf numFmtId="4" fontId="22" fillId="0" borderId="0" xfId="0" applyNumberFormat="1" applyFont="1" applyBorder="1" applyAlignment="1">
      <alignment vertical="center"/>
    </xf>
    <xf numFmtId="0" fontId="2" fillId="7" borderId="9" xfId="0" applyFont="1" applyFill="1" applyBorder="1" applyAlignment="1">
      <alignment horizontal="center" vertical="center"/>
    </xf>
    <xf numFmtId="0" fontId="2" fillId="7" borderId="10" xfId="0" applyFont="1" applyFill="1" applyBorder="1" applyAlignment="1">
      <alignment horizontal="left" vertical="center"/>
    </xf>
    <xf numFmtId="0" fontId="2" fillId="7" borderId="10" xfId="0" applyFont="1" applyFill="1" applyBorder="1" applyAlignment="1">
      <alignment horizontal="center" vertical="center"/>
    </xf>
    <xf numFmtId="0" fontId="2" fillId="7" borderId="10" xfId="0" applyFont="1" applyFill="1" applyBorder="1" applyAlignment="1">
      <alignment horizontal="right" vertical="center"/>
    </xf>
    <xf numFmtId="0" fontId="3" fillId="6" borderId="10" xfId="0" applyFont="1" applyFill="1" applyBorder="1" applyAlignment="1">
      <alignment horizontal="left" vertical="center"/>
    </xf>
    <xf numFmtId="0" fontId="0" fillId="6" borderId="10" xfId="0" applyFont="1" applyFill="1" applyBorder="1" applyAlignment="1">
      <alignment vertical="center"/>
    </xf>
    <xf numFmtId="4" fontId="3" fillId="6" borderId="10" xfId="0" applyNumberFormat="1" applyFont="1" applyFill="1" applyBorder="1" applyAlignment="1">
      <alignment vertical="center"/>
    </xf>
    <xf numFmtId="0" fontId="0" fillId="6" borderId="11" xfId="0" applyFont="1" applyFill="1" applyBorder="1" applyAlignment="1">
      <alignment vertical="center"/>
    </xf>
    <xf numFmtId="0" fontId="29" fillId="0" borderId="0" xfId="0" applyFont="1" applyAlignment="1">
      <alignment horizontal="left" vertical="center" wrapText="1"/>
    </xf>
    <xf numFmtId="4" fontId="30" fillId="0" borderId="0" xfId="0" applyNumberFormat="1" applyFont="1" applyAlignment="1">
      <alignment vertical="center"/>
    </xf>
    <xf numFmtId="0" fontId="30" fillId="0" borderId="0" xfId="0" applyFont="1" applyAlignment="1">
      <alignment vertical="center"/>
    </xf>
    <xf numFmtId="4" fontId="26" fillId="0" borderId="0" xfId="0" applyNumberFormat="1" applyFont="1" applyAlignment="1">
      <alignment horizontal="right" vertical="center"/>
    </xf>
    <xf numFmtId="4" fontId="26" fillId="0" borderId="0" xfId="0" applyNumberFormat="1" applyFont="1" applyAlignment="1">
      <alignment vertical="center"/>
    </xf>
    <xf numFmtId="0" fontId="18" fillId="4" borderId="0" xfId="0" applyFont="1" applyFill="1" applyAlignment="1">
      <alignment horizontal="center" vertical="center"/>
    </xf>
    <xf numFmtId="0" fontId="0" fillId="0" borderId="0" xfId="0"/>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xf>
    <xf numFmtId="0" fontId="25" fillId="0" borderId="15" xfId="0" applyFont="1" applyBorder="1" applyAlignment="1">
      <alignment horizontal="center" vertical="center"/>
    </xf>
    <xf numFmtId="0" fontId="25"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horizontal="left" vertical="center"/>
    </xf>
    <xf numFmtId="0" fontId="21" fillId="0" borderId="0" xfId="0" applyFont="1" applyAlignment="1">
      <alignment horizontal="left" vertical="center" wrapText="1"/>
    </xf>
    <xf numFmtId="0" fontId="21" fillId="0" borderId="0" xfId="0" applyFont="1" applyAlignment="1">
      <alignment horizontal="left" vertical="center"/>
    </xf>
    <xf numFmtId="0" fontId="0" fillId="0" borderId="0" xfId="0" applyFont="1" applyAlignment="1">
      <alignment vertical="center"/>
    </xf>
    <xf numFmtId="0" fontId="33" fillId="3" borderId="0" xfId="1" applyFont="1" applyFill="1" applyAlignment="1">
      <alignment vertical="center"/>
    </xf>
    <xf numFmtId="0" fontId="21" fillId="0" borderId="0" xfId="0" applyFont="1" applyBorder="1" applyAlignment="1">
      <alignment horizontal="left" vertical="center" wrapText="1"/>
    </xf>
    <xf numFmtId="0" fontId="21" fillId="0" borderId="0" xfId="0" applyFont="1" applyBorder="1" applyAlignment="1">
      <alignment horizontal="left" vertical="center"/>
    </xf>
    <xf numFmtId="0" fontId="3" fillId="0" borderId="0" xfId="0" applyFont="1" applyBorder="1" applyAlignment="1">
      <alignment horizontal="left" vertical="center" wrapText="1"/>
    </xf>
    <xf numFmtId="0" fontId="0" fillId="0" borderId="0" xfId="0" applyFont="1" applyBorder="1" applyAlignment="1">
      <alignment vertical="center"/>
    </xf>
    <xf numFmtId="0" fontId="44" fillId="0" borderId="1" xfId="0" applyFont="1" applyBorder="1" applyAlignment="1" applyProtection="1">
      <alignment horizontal="center" vertical="center" wrapText="1"/>
      <protection locked="0"/>
    </xf>
    <xf numFmtId="0" fontId="46" fillId="0" borderId="1" xfId="0" applyFont="1" applyBorder="1" applyAlignment="1" applyProtection="1">
      <alignment horizontal="left" vertical="top"/>
      <protection locked="0"/>
    </xf>
    <xf numFmtId="0" fontId="46" fillId="0" borderId="1" xfId="0" applyFont="1" applyBorder="1" applyAlignment="1" applyProtection="1">
      <alignment horizontal="left" vertical="center"/>
      <protection locked="0"/>
    </xf>
    <xf numFmtId="0" fontId="46" fillId="0" borderId="1" xfId="0" applyFont="1" applyBorder="1" applyAlignment="1" applyProtection="1">
      <alignment horizontal="left" vertical="center" wrapText="1"/>
      <protection locked="0"/>
    </xf>
    <xf numFmtId="49" fontId="46" fillId="0" borderId="1" xfId="0" applyNumberFormat="1" applyFont="1" applyBorder="1" applyAlignment="1" applyProtection="1">
      <alignment horizontal="left" vertical="center" wrapText="1"/>
      <protection locked="0"/>
    </xf>
    <xf numFmtId="0" fontId="44" fillId="0" borderId="1" xfId="0" applyFont="1" applyBorder="1" applyAlignment="1" applyProtection="1">
      <alignment horizontal="center" vertical="center"/>
      <protection locked="0"/>
    </xf>
    <xf numFmtId="0" fontId="45" fillId="0" borderId="34" xfId="0" applyFont="1" applyBorder="1" applyAlignment="1" applyProtection="1">
      <alignment horizontal="left"/>
      <protection locked="0"/>
    </xf>
    <xf numFmtId="0" fontId="45"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57"/>
  <sheetViews>
    <sheetView showGridLines="0" tabSelected="1" workbookViewId="0">
      <pane ySplit="1" topLeftCell="A2" activePane="bottomLeft" state="frozen"/>
      <selection pane="bottomLeft" activeCell="K7" sqref="K7"/>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7" t="s">
        <v>0</v>
      </c>
      <c r="B1" s="18"/>
      <c r="C1" s="18"/>
      <c r="D1" s="19" t="s">
        <v>1</v>
      </c>
      <c r="E1" s="18"/>
      <c r="F1" s="18"/>
      <c r="G1" s="18"/>
      <c r="H1" s="18"/>
      <c r="I1" s="18"/>
      <c r="J1" s="18"/>
      <c r="K1" s="20" t="s">
        <v>2</v>
      </c>
      <c r="L1" s="20"/>
      <c r="M1" s="20"/>
      <c r="N1" s="20"/>
      <c r="O1" s="20"/>
      <c r="P1" s="20"/>
      <c r="Q1" s="20"/>
      <c r="R1" s="20"/>
      <c r="S1" s="20"/>
      <c r="T1" s="18"/>
      <c r="U1" s="18"/>
      <c r="V1" s="18"/>
      <c r="W1" s="20" t="s">
        <v>3</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4</v>
      </c>
      <c r="BB1" s="23" t="s">
        <v>5</v>
      </c>
      <c r="BC1" s="22"/>
      <c r="BD1" s="22"/>
      <c r="BE1" s="22"/>
      <c r="BF1" s="22"/>
      <c r="BG1" s="22"/>
      <c r="BH1" s="22"/>
      <c r="BI1" s="22"/>
      <c r="BJ1" s="22"/>
      <c r="BK1" s="22"/>
      <c r="BL1" s="22"/>
      <c r="BM1" s="22"/>
      <c r="BN1" s="22"/>
      <c r="BO1" s="22"/>
      <c r="BP1" s="22"/>
      <c r="BQ1" s="22"/>
      <c r="BR1" s="22"/>
      <c r="BT1" s="24" t="s">
        <v>6</v>
      </c>
      <c r="BU1" s="24" t="s">
        <v>6</v>
      </c>
      <c r="BV1" s="24" t="s">
        <v>7</v>
      </c>
    </row>
    <row r="2" spans="1:74" ht="36.950000000000003" customHeight="1">
      <c r="AR2" s="370" t="s">
        <v>8</v>
      </c>
      <c r="AS2" s="371"/>
      <c r="AT2" s="371"/>
      <c r="AU2" s="371"/>
      <c r="AV2" s="371"/>
      <c r="AW2" s="371"/>
      <c r="AX2" s="371"/>
      <c r="AY2" s="371"/>
      <c r="AZ2" s="371"/>
      <c r="BA2" s="371"/>
      <c r="BB2" s="371"/>
      <c r="BC2" s="371"/>
      <c r="BD2" s="371"/>
      <c r="BE2" s="371"/>
      <c r="BS2" s="25" t="s">
        <v>9</v>
      </c>
      <c r="BT2" s="25" t="s">
        <v>10</v>
      </c>
    </row>
    <row r="3" spans="1:74" ht="6.95"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9</v>
      </c>
      <c r="BT3" s="25" t="s">
        <v>11</v>
      </c>
    </row>
    <row r="4" spans="1:74" ht="36.950000000000003" customHeight="1">
      <c r="B4" s="29"/>
      <c r="C4" s="30"/>
      <c r="D4" s="31" t="s">
        <v>12</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13</v>
      </c>
      <c r="BE4" s="34" t="s">
        <v>14</v>
      </c>
      <c r="BS4" s="25" t="s">
        <v>15</v>
      </c>
    </row>
    <row r="5" spans="1:74" ht="14.45" customHeight="1">
      <c r="B5" s="29"/>
      <c r="C5" s="30"/>
      <c r="D5" s="35" t="s">
        <v>16</v>
      </c>
      <c r="E5" s="30"/>
      <c r="F5" s="30"/>
      <c r="G5" s="30"/>
      <c r="H5" s="30"/>
      <c r="I5" s="30"/>
      <c r="J5" s="30"/>
      <c r="K5" s="345" t="s">
        <v>17</v>
      </c>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0"/>
      <c r="AQ5" s="32"/>
      <c r="BE5" s="343" t="s">
        <v>18</v>
      </c>
      <c r="BS5" s="25" t="s">
        <v>9</v>
      </c>
    </row>
    <row r="6" spans="1:74" ht="36.950000000000003" customHeight="1">
      <c r="B6" s="29"/>
      <c r="C6" s="30"/>
      <c r="D6" s="37" t="s">
        <v>19</v>
      </c>
      <c r="E6" s="30"/>
      <c r="F6" s="30"/>
      <c r="G6" s="30"/>
      <c r="H6" s="30"/>
      <c r="I6" s="30"/>
      <c r="J6" s="30"/>
      <c r="K6" s="347" t="s">
        <v>2435</v>
      </c>
      <c r="L6" s="346"/>
      <c r="M6" s="346"/>
      <c r="N6" s="346"/>
      <c r="O6" s="346"/>
      <c r="P6" s="346"/>
      <c r="Q6" s="346"/>
      <c r="R6" s="346"/>
      <c r="S6" s="346"/>
      <c r="T6" s="346"/>
      <c r="U6" s="346"/>
      <c r="V6" s="346"/>
      <c r="W6" s="346"/>
      <c r="X6" s="346"/>
      <c r="Y6" s="346"/>
      <c r="Z6" s="346"/>
      <c r="AA6" s="346"/>
      <c r="AB6" s="346"/>
      <c r="AC6" s="346"/>
      <c r="AD6" s="346"/>
      <c r="AE6" s="346"/>
      <c r="AF6" s="346"/>
      <c r="AG6" s="346"/>
      <c r="AH6" s="346"/>
      <c r="AI6" s="346"/>
      <c r="AJ6" s="346"/>
      <c r="AK6" s="346"/>
      <c r="AL6" s="346"/>
      <c r="AM6" s="346"/>
      <c r="AN6" s="346"/>
      <c r="AO6" s="346"/>
      <c r="AP6" s="30"/>
      <c r="AQ6" s="32"/>
      <c r="BE6" s="344"/>
      <c r="BS6" s="25" t="s">
        <v>9</v>
      </c>
    </row>
    <row r="7" spans="1:74" ht="14.45" customHeight="1">
      <c r="B7" s="29"/>
      <c r="C7" s="30"/>
      <c r="D7" s="38" t="s">
        <v>20</v>
      </c>
      <c r="E7" s="30"/>
      <c r="F7" s="30"/>
      <c r="G7" s="30"/>
      <c r="H7" s="30"/>
      <c r="I7" s="30"/>
      <c r="J7" s="30"/>
      <c r="K7" s="36" t="s">
        <v>5</v>
      </c>
      <c r="L7" s="30"/>
      <c r="M7" s="30"/>
      <c r="N7" s="30"/>
      <c r="O7" s="30"/>
      <c r="P7" s="30"/>
      <c r="Q7" s="30"/>
      <c r="R7" s="30"/>
      <c r="S7" s="30"/>
      <c r="T7" s="30"/>
      <c r="U7" s="30"/>
      <c r="V7" s="30"/>
      <c r="W7" s="30"/>
      <c r="X7" s="30"/>
      <c r="Y7" s="30"/>
      <c r="Z7" s="30"/>
      <c r="AA7" s="30"/>
      <c r="AB7" s="30"/>
      <c r="AC7" s="30"/>
      <c r="AD7" s="30"/>
      <c r="AE7" s="30"/>
      <c r="AF7" s="30"/>
      <c r="AG7" s="30"/>
      <c r="AH7" s="30"/>
      <c r="AI7" s="30"/>
      <c r="AJ7" s="30"/>
      <c r="AK7" s="38" t="s">
        <v>21</v>
      </c>
      <c r="AL7" s="30"/>
      <c r="AM7" s="30"/>
      <c r="AN7" s="36" t="s">
        <v>5</v>
      </c>
      <c r="AO7" s="30"/>
      <c r="AP7" s="30"/>
      <c r="AQ7" s="32"/>
      <c r="BE7" s="344"/>
      <c r="BS7" s="25" t="s">
        <v>9</v>
      </c>
    </row>
    <row r="8" spans="1:74" ht="14.45" customHeight="1">
      <c r="B8" s="29"/>
      <c r="C8" s="30"/>
      <c r="D8" s="38" t="s">
        <v>22</v>
      </c>
      <c r="E8" s="30"/>
      <c r="F8" s="30"/>
      <c r="G8" s="30"/>
      <c r="H8" s="30"/>
      <c r="I8" s="30"/>
      <c r="J8" s="30"/>
      <c r="K8" s="36" t="s">
        <v>23</v>
      </c>
      <c r="L8" s="30"/>
      <c r="M8" s="30"/>
      <c r="N8" s="30"/>
      <c r="O8" s="30"/>
      <c r="P8" s="30"/>
      <c r="Q8" s="30"/>
      <c r="R8" s="30"/>
      <c r="S8" s="30"/>
      <c r="T8" s="30"/>
      <c r="U8" s="30"/>
      <c r="V8" s="30"/>
      <c r="W8" s="30"/>
      <c r="X8" s="30"/>
      <c r="Y8" s="30"/>
      <c r="Z8" s="30"/>
      <c r="AA8" s="30"/>
      <c r="AB8" s="30"/>
      <c r="AC8" s="30"/>
      <c r="AD8" s="30"/>
      <c r="AE8" s="30"/>
      <c r="AF8" s="30"/>
      <c r="AG8" s="30"/>
      <c r="AH8" s="30"/>
      <c r="AI8" s="30"/>
      <c r="AJ8" s="30"/>
      <c r="AK8" s="38" t="s">
        <v>24</v>
      </c>
      <c r="AL8" s="30"/>
      <c r="AM8" s="30"/>
      <c r="AN8" s="342">
        <v>43812</v>
      </c>
      <c r="AO8" s="30"/>
      <c r="AP8" s="30"/>
      <c r="AQ8" s="32"/>
      <c r="BE8" s="344"/>
      <c r="BS8" s="25" t="s">
        <v>9</v>
      </c>
    </row>
    <row r="9" spans="1:74" ht="14.45"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344"/>
      <c r="BS9" s="25" t="s">
        <v>9</v>
      </c>
    </row>
    <row r="10" spans="1:74" ht="14.45" customHeight="1">
      <c r="B10" s="29"/>
      <c r="C10" s="30"/>
      <c r="D10" s="38" t="s">
        <v>25</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8" t="s">
        <v>26</v>
      </c>
      <c r="AL10" s="30"/>
      <c r="AM10" s="30"/>
      <c r="AN10" s="36" t="s">
        <v>27</v>
      </c>
      <c r="AO10" s="30"/>
      <c r="AP10" s="30"/>
      <c r="AQ10" s="32"/>
      <c r="BE10" s="344"/>
      <c r="BS10" s="25" t="s">
        <v>9</v>
      </c>
    </row>
    <row r="11" spans="1:74" ht="18.399999999999999" customHeight="1">
      <c r="B11" s="29"/>
      <c r="C11" s="30"/>
      <c r="D11" s="30"/>
      <c r="E11" s="36" t="s">
        <v>28</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8" t="s">
        <v>29</v>
      </c>
      <c r="AL11" s="30"/>
      <c r="AM11" s="30"/>
      <c r="AN11" s="36" t="s">
        <v>5</v>
      </c>
      <c r="AO11" s="30"/>
      <c r="AP11" s="30"/>
      <c r="AQ11" s="32"/>
      <c r="BE11" s="344"/>
      <c r="BS11" s="25" t="s">
        <v>9</v>
      </c>
    </row>
    <row r="12" spans="1:74" ht="6.95"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344"/>
      <c r="BS12" s="25" t="s">
        <v>9</v>
      </c>
    </row>
    <row r="13" spans="1:74" ht="14.45" customHeight="1">
      <c r="B13" s="29"/>
      <c r="C13" s="30"/>
      <c r="D13" s="38" t="s">
        <v>30</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8" t="s">
        <v>26</v>
      </c>
      <c r="AL13" s="30"/>
      <c r="AM13" s="30"/>
      <c r="AN13" s="39" t="s">
        <v>31</v>
      </c>
      <c r="AO13" s="30"/>
      <c r="AP13" s="30"/>
      <c r="AQ13" s="32"/>
      <c r="BE13" s="344"/>
      <c r="BS13" s="25" t="s">
        <v>9</v>
      </c>
    </row>
    <row r="14" spans="1:74" ht="15">
      <c r="B14" s="29"/>
      <c r="C14" s="30"/>
      <c r="D14" s="30"/>
      <c r="E14" s="348" t="s">
        <v>31</v>
      </c>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8" t="s">
        <v>29</v>
      </c>
      <c r="AL14" s="30"/>
      <c r="AM14" s="30"/>
      <c r="AN14" s="39" t="s">
        <v>31</v>
      </c>
      <c r="AO14" s="30"/>
      <c r="AP14" s="30"/>
      <c r="AQ14" s="32"/>
      <c r="BE14" s="344"/>
      <c r="BS14" s="25" t="s">
        <v>9</v>
      </c>
    </row>
    <row r="15" spans="1:74" ht="6.95"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344"/>
      <c r="BS15" s="25" t="s">
        <v>6</v>
      </c>
    </row>
    <row r="16" spans="1:74" ht="14.45" customHeight="1">
      <c r="B16" s="29"/>
      <c r="C16" s="30"/>
      <c r="D16" s="38" t="s">
        <v>32</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8" t="s">
        <v>26</v>
      </c>
      <c r="AL16" s="30"/>
      <c r="AM16" s="30"/>
      <c r="AN16" s="36" t="s">
        <v>33</v>
      </c>
      <c r="AO16" s="30"/>
      <c r="AP16" s="30"/>
      <c r="AQ16" s="32"/>
      <c r="BE16" s="344"/>
      <c r="BS16" s="25" t="s">
        <v>6</v>
      </c>
    </row>
    <row r="17" spans="2:71" ht="18.399999999999999" customHeight="1">
      <c r="B17" s="29"/>
      <c r="C17" s="30"/>
      <c r="D17" s="30"/>
      <c r="E17" s="36" t="s">
        <v>34</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8" t="s">
        <v>29</v>
      </c>
      <c r="AL17" s="30"/>
      <c r="AM17" s="30"/>
      <c r="AN17" s="36" t="s">
        <v>5</v>
      </c>
      <c r="AO17" s="30"/>
      <c r="AP17" s="30"/>
      <c r="AQ17" s="32"/>
      <c r="BE17" s="344"/>
      <c r="BS17" s="25" t="s">
        <v>35</v>
      </c>
    </row>
    <row r="18" spans="2:71" ht="6.95"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344"/>
      <c r="BS18" s="25" t="s">
        <v>9</v>
      </c>
    </row>
    <row r="19" spans="2:71" ht="14.45" customHeight="1">
      <c r="B19" s="29"/>
      <c r="C19" s="30"/>
      <c r="D19" s="38" t="s">
        <v>36</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344"/>
      <c r="BS19" s="25" t="s">
        <v>9</v>
      </c>
    </row>
    <row r="20" spans="2:71" ht="16.5" customHeight="1">
      <c r="B20" s="29"/>
      <c r="C20" s="30"/>
      <c r="D20" s="30"/>
      <c r="E20" s="350" t="s">
        <v>5</v>
      </c>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0"/>
      <c r="AP20" s="30"/>
      <c r="AQ20" s="32"/>
      <c r="BE20" s="344"/>
      <c r="BS20" s="25" t="s">
        <v>6</v>
      </c>
    </row>
    <row r="21" spans="2:71" ht="6.95"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344"/>
    </row>
    <row r="22" spans="2:71" ht="6.95" customHeight="1">
      <c r="B22" s="29"/>
      <c r="C22" s="3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30"/>
      <c r="AQ22" s="32"/>
      <c r="BE22" s="344"/>
    </row>
    <row r="23" spans="2:71" s="1" customFormat="1" ht="25.9" customHeight="1">
      <c r="B23" s="41"/>
      <c r="C23" s="42"/>
      <c r="D23" s="43" t="s">
        <v>37</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351">
        <f>ROUND(AG51,2)</f>
        <v>0</v>
      </c>
      <c r="AL23" s="352"/>
      <c r="AM23" s="352"/>
      <c r="AN23" s="352"/>
      <c r="AO23" s="352"/>
      <c r="AP23" s="42"/>
      <c r="AQ23" s="45"/>
      <c r="BE23" s="344"/>
    </row>
    <row r="24" spans="2:71" s="1" customFormat="1" ht="6.95" customHeight="1">
      <c r="B24" s="41"/>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5"/>
      <c r="BE24" s="344"/>
    </row>
    <row r="25" spans="2:71" s="1" customFormat="1">
      <c r="B25" s="41"/>
      <c r="C25" s="42"/>
      <c r="D25" s="42"/>
      <c r="E25" s="42"/>
      <c r="F25" s="42"/>
      <c r="G25" s="42"/>
      <c r="H25" s="42"/>
      <c r="I25" s="42"/>
      <c r="J25" s="42"/>
      <c r="K25" s="42"/>
      <c r="L25" s="353" t="s">
        <v>38</v>
      </c>
      <c r="M25" s="353"/>
      <c r="N25" s="353"/>
      <c r="O25" s="353"/>
      <c r="P25" s="42"/>
      <c r="Q25" s="42"/>
      <c r="R25" s="42"/>
      <c r="S25" s="42"/>
      <c r="T25" s="42"/>
      <c r="U25" s="42"/>
      <c r="V25" s="42"/>
      <c r="W25" s="353" t="s">
        <v>39</v>
      </c>
      <c r="X25" s="353"/>
      <c r="Y25" s="353"/>
      <c r="Z25" s="353"/>
      <c r="AA25" s="353"/>
      <c r="AB25" s="353"/>
      <c r="AC25" s="353"/>
      <c r="AD25" s="353"/>
      <c r="AE25" s="353"/>
      <c r="AF25" s="42"/>
      <c r="AG25" s="42"/>
      <c r="AH25" s="42"/>
      <c r="AI25" s="42"/>
      <c r="AJ25" s="42"/>
      <c r="AK25" s="353" t="s">
        <v>40</v>
      </c>
      <c r="AL25" s="353"/>
      <c r="AM25" s="353"/>
      <c r="AN25" s="353"/>
      <c r="AO25" s="353"/>
      <c r="AP25" s="42"/>
      <c r="AQ25" s="45"/>
      <c r="BE25" s="344"/>
    </row>
    <row r="26" spans="2:71" s="2" customFormat="1" ht="14.45" customHeight="1">
      <c r="B26" s="47"/>
      <c r="C26" s="48"/>
      <c r="D26" s="49" t="s">
        <v>41</v>
      </c>
      <c r="E26" s="48"/>
      <c r="F26" s="49" t="s">
        <v>42</v>
      </c>
      <c r="G26" s="48"/>
      <c r="H26" s="48"/>
      <c r="I26" s="48"/>
      <c r="J26" s="48"/>
      <c r="K26" s="48"/>
      <c r="L26" s="354">
        <v>0.21</v>
      </c>
      <c r="M26" s="355"/>
      <c r="N26" s="355"/>
      <c r="O26" s="355"/>
      <c r="P26" s="48"/>
      <c r="Q26" s="48"/>
      <c r="R26" s="48"/>
      <c r="S26" s="48"/>
      <c r="T26" s="48"/>
      <c r="U26" s="48"/>
      <c r="V26" s="48"/>
      <c r="W26" s="356">
        <f>ROUND(AZ51,2)</f>
        <v>0</v>
      </c>
      <c r="X26" s="355"/>
      <c r="Y26" s="355"/>
      <c r="Z26" s="355"/>
      <c r="AA26" s="355"/>
      <c r="AB26" s="355"/>
      <c r="AC26" s="355"/>
      <c r="AD26" s="355"/>
      <c r="AE26" s="355"/>
      <c r="AF26" s="48"/>
      <c r="AG26" s="48"/>
      <c r="AH26" s="48"/>
      <c r="AI26" s="48"/>
      <c r="AJ26" s="48"/>
      <c r="AK26" s="356">
        <f>ROUND(AV51,2)</f>
        <v>0</v>
      </c>
      <c r="AL26" s="355"/>
      <c r="AM26" s="355"/>
      <c r="AN26" s="355"/>
      <c r="AO26" s="355"/>
      <c r="AP26" s="48"/>
      <c r="AQ26" s="50"/>
      <c r="BE26" s="344"/>
    </row>
    <row r="27" spans="2:71" s="2" customFormat="1" ht="14.45" customHeight="1">
      <c r="B27" s="47"/>
      <c r="C27" s="48"/>
      <c r="D27" s="48"/>
      <c r="E27" s="48"/>
      <c r="F27" s="49" t="s">
        <v>43</v>
      </c>
      <c r="G27" s="48"/>
      <c r="H27" s="48"/>
      <c r="I27" s="48"/>
      <c r="J27" s="48"/>
      <c r="K27" s="48"/>
      <c r="L27" s="354">
        <v>0.15</v>
      </c>
      <c r="M27" s="355"/>
      <c r="N27" s="355"/>
      <c r="O27" s="355"/>
      <c r="P27" s="48"/>
      <c r="Q27" s="48"/>
      <c r="R27" s="48"/>
      <c r="S27" s="48"/>
      <c r="T27" s="48"/>
      <c r="U27" s="48"/>
      <c r="V27" s="48"/>
      <c r="W27" s="356">
        <f>ROUND(BA51,2)</f>
        <v>0</v>
      </c>
      <c r="X27" s="355"/>
      <c r="Y27" s="355"/>
      <c r="Z27" s="355"/>
      <c r="AA27" s="355"/>
      <c r="AB27" s="355"/>
      <c r="AC27" s="355"/>
      <c r="AD27" s="355"/>
      <c r="AE27" s="355"/>
      <c r="AF27" s="48"/>
      <c r="AG27" s="48"/>
      <c r="AH27" s="48"/>
      <c r="AI27" s="48"/>
      <c r="AJ27" s="48"/>
      <c r="AK27" s="356">
        <f>ROUND(AW51,2)</f>
        <v>0</v>
      </c>
      <c r="AL27" s="355"/>
      <c r="AM27" s="355"/>
      <c r="AN27" s="355"/>
      <c r="AO27" s="355"/>
      <c r="AP27" s="48"/>
      <c r="AQ27" s="50"/>
      <c r="BE27" s="344"/>
    </row>
    <row r="28" spans="2:71" s="2" customFormat="1" ht="14.45" hidden="1" customHeight="1">
      <c r="B28" s="47"/>
      <c r="C28" s="48"/>
      <c r="D28" s="48"/>
      <c r="E28" s="48"/>
      <c r="F28" s="49" t="s">
        <v>44</v>
      </c>
      <c r="G28" s="48"/>
      <c r="H28" s="48"/>
      <c r="I28" s="48"/>
      <c r="J28" s="48"/>
      <c r="K28" s="48"/>
      <c r="L28" s="354">
        <v>0.21</v>
      </c>
      <c r="M28" s="355"/>
      <c r="N28" s="355"/>
      <c r="O28" s="355"/>
      <c r="P28" s="48"/>
      <c r="Q28" s="48"/>
      <c r="R28" s="48"/>
      <c r="S28" s="48"/>
      <c r="T28" s="48"/>
      <c r="U28" s="48"/>
      <c r="V28" s="48"/>
      <c r="W28" s="356">
        <f>ROUND(BB51,2)</f>
        <v>0</v>
      </c>
      <c r="X28" s="355"/>
      <c r="Y28" s="355"/>
      <c r="Z28" s="355"/>
      <c r="AA28" s="355"/>
      <c r="AB28" s="355"/>
      <c r="AC28" s="355"/>
      <c r="AD28" s="355"/>
      <c r="AE28" s="355"/>
      <c r="AF28" s="48"/>
      <c r="AG28" s="48"/>
      <c r="AH28" s="48"/>
      <c r="AI28" s="48"/>
      <c r="AJ28" s="48"/>
      <c r="AK28" s="356">
        <v>0</v>
      </c>
      <c r="AL28" s="355"/>
      <c r="AM28" s="355"/>
      <c r="AN28" s="355"/>
      <c r="AO28" s="355"/>
      <c r="AP28" s="48"/>
      <c r="AQ28" s="50"/>
      <c r="BE28" s="344"/>
    </row>
    <row r="29" spans="2:71" s="2" customFormat="1" ht="14.45" hidden="1" customHeight="1">
      <c r="B29" s="47"/>
      <c r="C29" s="48"/>
      <c r="D29" s="48"/>
      <c r="E29" s="48"/>
      <c r="F29" s="49" t="s">
        <v>45</v>
      </c>
      <c r="G29" s="48"/>
      <c r="H29" s="48"/>
      <c r="I29" s="48"/>
      <c r="J29" s="48"/>
      <c r="K29" s="48"/>
      <c r="L29" s="354">
        <v>0.15</v>
      </c>
      <c r="M29" s="355"/>
      <c r="N29" s="355"/>
      <c r="O29" s="355"/>
      <c r="P29" s="48"/>
      <c r="Q29" s="48"/>
      <c r="R29" s="48"/>
      <c r="S29" s="48"/>
      <c r="T29" s="48"/>
      <c r="U29" s="48"/>
      <c r="V29" s="48"/>
      <c r="W29" s="356">
        <f>ROUND(BC51,2)</f>
        <v>0</v>
      </c>
      <c r="X29" s="355"/>
      <c r="Y29" s="355"/>
      <c r="Z29" s="355"/>
      <c r="AA29" s="355"/>
      <c r="AB29" s="355"/>
      <c r="AC29" s="355"/>
      <c r="AD29" s="355"/>
      <c r="AE29" s="355"/>
      <c r="AF29" s="48"/>
      <c r="AG29" s="48"/>
      <c r="AH29" s="48"/>
      <c r="AI29" s="48"/>
      <c r="AJ29" s="48"/>
      <c r="AK29" s="356">
        <v>0</v>
      </c>
      <c r="AL29" s="355"/>
      <c r="AM29" s="355"/>
      <c r="AN29" s="355"/>
      <c r="AO29" s="355"/>
      <c r="AP29" s="48"/>
      <c r="AQ29" s="50"/>
      <c r="BE29" s="344"/>
    </row>
    <row r="30" spans="2:71" s="2" customFormat="1" ht="14.45" hidden="1" customHeight="1">
      <c r="B30" s="47"/>
      <c r="C30" s="48"/>
      <c r="D30" s="48"/>
      <c r="E30" s="48"/>
      <c r="F30" s="49" t="s">
        <v>46</v>
      </c>
      <c r="G30" s="48"/>
      <c r="H30" s="48"/>
      <c r="I30" s="48"/>
      <c r="J30" s="48"/>
      <c r="K30" s="48"/>
      <c r="L30" s="354">
        <v>0</v>
      </c>
      <c r="M30" s="355"/>
      <c r="N30" s="355"/>
      <c r="O30" s="355"/>
      <c r="P30" s="48"/>
      <c r="Q30" s="48"/>
      <c r="R30" s="48"/>
      <c r="S30" s="48"/>
      <c r="T30" s="48"/>
      <c r="U30" s="48"/>
      <c r="V30" s="48"/>
      <c r="W30" s="356">
        <f>ROUND(BD51,2)</f>
        <v>0</v>
      </c>
      <c r="X30" s="355"/>
      <c r="Y30" s="355"/>
      <c r="Z30" s="355"/>
      <c r="AA30" s="355"/>
      <c r="AB30" s="355"/>
      <c r="AC30" s="355"/>
      <c r="AD30" s="355"/>
      <c r="AE30" s="355"/>
      <c r="AF30" s="48"/>
      <c r="AG30" s="48"/>
      <c r="AH30" s="48"/>
      <c r="AI30" s="48"/>
      <c r="AJ30" s="48"/>
      <c r="AK30" s="356">
        <v>0</v>
      </c>
      <c r="AL30" s="355"/>
      <c r="AM30" s="355"/>
      <c r="AN30" s="355"/>
      <c r="AO30" s="355"/>
      <c r="AP30" s="48"/>
      <c r="AQ30" s="50"/>
      <c r="BE30" s="344"/>
    </row>
    <row r="31" spans="2:71" s="1" customFormat="1" ht="6.95" customHeight="1">
      <c r="B31" s="41"/>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5"/>
      <c r="BE31" s="344"/>
    </row>
    <row r="32" spans="2:71" s="1" customFormat="1" ht="25.9" customHeight="1">
      <c r="B32" s="41"/>
      <c r="C32" s="51"/>
      <c r="D32" s="52" t="s">
        <v>47</v>
      </c>
      <c r="E32" s="53"/>
      <c r="F32" s="53"/>
      <c r="G32" s="53"/>
      <c r="H32" s="53"/>
      <c r="I32" s="53"/>
      <c r="J32" s="53"/>
      <c r="K32" s="53"/>
      <c r="L32" s="53"/>
      <c r="M32" s="53"/>
      <c r="N32" s="53"/>
      <c r="O32" s="53"/>
      <c r="P32" s="53"/>
      <c r="Q32" s="53"/>
      <c r="R32" s="53"/>
      <c r="S32" s="53"/>
      <c r="T32" s="54" t="s">
        <v>48</v>
      </c>
      <c r="U32" s="53"/>
      <c r="V32" s="53"/>
      <c r="W32" s="53"/>
      <c r="X32" s="361" t="s">
        <v>49</v>
      </c>
      <c r="Y32" s="362"/>
      <c r="Z32" s="362"/>
      <c r="AA32" s="362"/>
      <c r="AB32" s="362"/>
      <c r="AC32" s="53"/>
      <c r="AD32" s="53"/>
      <c r="AE32" s="53"/>
      <c r="AF32" s="53"/>
      <c r="AG32" s="53"/>
      <c r="AH32" s="53"/>
      <c r="AI32" s="53"/>
      <c r="AJ32" s="53"/>
      <c r="AK32" s="363">
        <f>SUM(AK23:AK30)</f>
        <v>0</v>
      </c>
      <c r="AL32" s="362"/>
      <c r="AM32" s="362"/>
      <c r="AN32" s="362"/>
      <c r="AO32" s="364"/>
      <c r="AP32" s="51"/>
      <c r="AQ32" s="55"/>
      <c r="BE32" s="344"/>
    </row>
    <row r="33" spans="2:56" s="1" customFormat="1" ht="6.95" customHeight="1">
      <c r="B33" s="41"/>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5"/>
    </row>
    <row r="34" spans="2:56" s="1" customFormat="1" ht="6.95" customHeight="1">
      <c r="B34" s="56"/>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8"/>
    </row>
    <row r="38" spans="2:56" s="1" customFormat="1" ht="6.95" customHeight="1">
      <c r="B38" s="59"/>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41"/>
    </row>
    <row r="39" spans="2:56" s="1" customFormat="1" ht="36.950000000000003" customHeight="1">
      <c r="B39" s="41"/>
      <c r="C39" s="61" t="s">
        <v>50</v>
      </c>
      <c r="AR39" s="41"/>
    </row>
    <row r="40" spans="2:56" s="1" customFormat="1" ht="6.95" customHeight="1">
      <c r="B40" s="41"/>
      <c r="AR40" s="41"/>
    </row>
    <row r="41" spans="2:56" s="3" customFormat="1" ht="14.45" customHeight="1">
      <c r="B41" s="62"/>
      <c r="C41" s="63" t="s">
        <v>16</v>
      </c>
      <c r="L41" s="3" t="str">
        <f>K5</f>
        <v>652019</v>
      </c>
      <c r="AR41" s="62"/>
    </row>
    <row r="42" spans="2:56" s="4" customFormat="1" ht="36.950000000000003" customHeight="1">
      <c r="B42" s="64"/>
      <c r="C42" s="65" t="s">
        <v>19</v>
      </c>
      <c r="L42" s="372" t="str">
        <f>K6</f>
        <v>STAVEBNÍ ÚPRAVY A PŘÍSTAVBA OBJEKTU MŠ DOLANY</v>
      </c>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R42" s="64"/>
    </row>
    <row r="43" spans="2:56" s="1" customFormat="1" ht="6.95" customHeight="1">
      <c r="B43" s="41"/>
      <c r="AR43" s="41"/>
    </row>
    <row r="44" spans="2:56" s="1" customFormat="1" ht="15">
      <c r="B44" s="41"/>
      <c r="C44" s="63" t="s">
        <v>22</v>
      </c>
      <c r="L44" s="66" t="str">
        <f>IF(K8="","",K8)</f>
        <v>Ke Školce 227, Dolany nad Vltavou</v>
      </c>
      <c r="AI44" s="63" t="s">
        <v>24</v>
      </c>
      <c r="AM44" s="374">
        <f>IF(AN8= "","",AN8)</f>
        <v>43812</v>
      </c>
      <c r="AN44" s="374"/>
      <c r="AR44" s="41"/>
    </row>
    <row r="45" spans="2:56" s="1" customFormat="1" ht="6.95" customHeight="1">
      <c r="B45" s="41"/>
      <c r="AR45" s="41"/>
    </row>
    <row r="46" spans="2:56" s="1" customFormat="1" ht="15">
      <c r="B46" s="41"/>
      <c r="C46" s="63" t="s">
        <v>25</v>
      </c>
      <c r="L46" s="3" t="str">
        <f>IF(E11= "","",E11)</f>
        <v>Obec Dolany nad Vltavou</v>
      </c>
      <c r="AI46" s="63" t="s">
        <v>32</v>
      </c>
      <c r="AM46" s="375" t="str">
        <f>IF(E17="","",E17)</f>
        <v>Ing. arch. Květuše Berková</v>
      </c>
      <c r="AN46" s="375"/>
      <c r="AO46" s="375"/>
      <c r="AP46" s="375"/>
      <c r="AR46" s="41"/>
      <c r="AS46" s="376" t="s">
        <v>51</v>
      </c>
      <c r="AT46" s="377"/>
      <c r="AU46" s="68"/>
      <c r="AV46" s="68"/>
      <c r="AW46" s="68"/>
      <c r="AX46" s="68"/>
      <c r="AY46" s="68"/>
      <c r="AZ46" s="68"/>
      <c r="BA46" s="68"/>
      <c r="BB46" s="68"/>
      <c r="BC46" s="68"/>
      <c r="BD46" s="69"/>
    </row>
    <row r="47" spans="2:56" s="1" customFormat="1" ht="15">
      <c r="B47" s="41"/>
      <c r="C47" s="63" t="s">
        <v>30</v>
      </c>
      <c r="L47" s="3" t="str">
        <f>IF(E14= "Vyplň údaj","",E14)</f>
        <v/>
      </c>
      <c r="AR47" s="41"/>
      <c r="AS47" s="378"/>
      <c r="AT47" s="379"/>
      <c r="AU47" s="42"/>
      <c r="AV47" s="42"/>
      <c r="AW47" s="42"/>
      <c r="AX47" s="42"/>
      <c r="AY47" s="42"/>
      <c r="AZ47" s="42"/>
      <c r="BA47" s="42"/>
      <c r="BB47" s="42"/>
      <c r="BC47" s="42"/>
      <c r="BD47" s="70"/>
    </row>
    <row r="48" spans="2:56" s="1" customFormat="1" ht="10.9" customHeight="1">
      <c r="B48" s="41"/>
      <c r="AR48" s="41"/>
      <c r="AS48" s="378"/>
      <c r="AT48" s="379"/>
      <c r="AU48" s="42"/>
      <c r="AV48" s="42"/>
      <c r="AW48" s="42"/>
      <c r="AX48" s="42"/>
      <c r="AY48" s="42"/>
      <c r="AZ48" s="42"/>
      <c r="BA48" s="42"/>
      <c r="BB48" s="42"/>
      <c r="BC48" s="42"/>
      <c r="BD48" s="70"/>
    </row>
    <row r="49" spans="1:91" s="1" customFormat="1" ht="29.25" customHeight="1">
      <c r="B49" s="41"/>
      <c r="C49" s="357" t="s">
        <v>52</v>
      </c>
      <c r="D49" s="358"/>
      <c r="E49" s="358"/>
      <c r="F49" s="358"/>
      <c r="G49" s="358"/>
      <c r="H49" s="71"/>
      <c r="I49" s="359" t="s">
        <v>53</v>
      </c>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60" t="s">
        <v>54</v>
      </c>
      <c r="AH49" s="358"/>
      <c r="AI49" s="358"/>
      <c r="AJ49" s="358"/>
      <c r="AK49" s="358"/>
      <c r="AL49" s="358"/>
      <c r="AM49" s="358"/>
      <c r="AN49" s="359" t="s">
        <v>55</v>
      </c>
      <c r="AO49" s="358"/>
      <c r="AP49" s="358"/>
      <c r="AQ49" s="72" t="s">
        <v>56</v>
      </c>
      <c r="AR49" s="41"/>
      <c r="AS49" s="73" t="s">
        <v>57</v>
      </c>
      <c r="AT49" s="74" t="s">
        <v>58</v>
      </c>
      <c r="AU49" s="74" t="s">
        <v>59</v>
      </c>
      <c r="AV49" s="74" t="s">
        <v>60</v>
      </c>
      <c r="AW49" s="74" t="s">
        <v>61</v>
      </c>
      <c r="AX49" s="74" t="s">
        <v>62</v>
      </c>
      <c r="AY49" s="74" t="s">
        <v>63</v>
      </c>
      <c r="AZ49" s="74" t="s">
        <v>64</v>
      </c>
      <c r="BA49" s="74" t="s">
        <v>65</v>
      </c>
      <c r="BB49" s="74" t="s">
        <v>66</v>
      </c>
      <c r="BC49" s="74" t="s">
        <v>67</v>
      </c>
      <c r="BD49" s="75" t="s">
        <v>68</v>
      </c>
    </row>
    <row r="50" spans="1:91" s="1" customFormat="1" ht="10.9" customHeight="1">
      <c r="B50" s="41"/>
      <c r="AR50" s="41"/>
      <c r="AS50" s="76"/>
      <c r="AT50" s="68"/>
      <c r="AU50" s="68"/>
      <c r="AV50" s="68"/>
      <c r="AW50" s="68"/>
      <c r="AX50" s="68"/>
      <c r="AY50" s="68"/>
      <c r="AZ50" s="68"/>
      <c r="BA50" s="68"/>
      <c r="BB50" s="68"/>
      <c r="BC50" s="68"/>
      <c r="BD50" s="69"/>
    </row>
    <row r="51" spans="1:91" s="4" customFormat="1" ht="32.450000000000003" customHeight="1">
      <c r="B51" s="64"/>
      <c r="C51" s="77" t="s">
        <v>69</v>
      </c>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368">
        <f>ROUND(SUM(AG52:AG55),2)</f>
        <v>0</v>
      </c>
      <c r="AH51" s="368"/>
      <c r="AI51" s="368"/>
      <c r="AJ51" s="368"/>
      <c r="AK51" s="368"/>
      <c r="AL51" s="368"/>
      <c r="AM51" s="368"/>
      <c r="AN51" s="369">
        <f>SUM(AG51,AT51)</f>
        <v>0</v>
      </c>
      <c r="AO51" s="369"/>
      <c r="AP51" s="369"/>
      <c r="AQ51" s="79" t="s">
        <v>5</v>
      </c>
      <c r="AR51" s="64"/>
      <c r="AS51" s="80">
        <f>ROUND(SUM(AS52:AS55),2)</f>
        <v>0</v>
      </c>
      <c r="AT51" s="81">
        <f>ROUND(SUM(AV51:AW51),2)</f>
        <v>0</v>
      </c>
      <c r="AU51" s="82">
        <f>ROUND(SUM(AU52:AU55),5)</f>
        <v>0</v>
      </c>
      <c r="AV51" s="81">
        <f>ROUND(AZ51*L26,2)</f>
        <v>0</v>
      </c>
      <c r="AW51" s="81">
        <f>ROUND(BA51*L27,2)</f>
        <v>0</v>
      </c>
      <c r="AX51" s="81">
        <f>ROUND(BB51*L26,2)</f>
        <v>0</v>
      </c>
      <c r="AY51" s="81">
        <f>ROUND(BC51*L27,2)</f>
        <v>0</v>
      </c>
      <c r="AZ51" s="81">
        <f>ROUND(SUM(AZ52:AZ55),2)</f>
        <v>0</v>
      </c>
      <c r="BA51" s="81">
        <f>ROUND(SUM(BA52:BA55),2)</f>
        <v>0</v>
      </c>
      <c r="BB51" s="81">
        <f>ROUND(SUM(BB52:BB55),2)</f>
        <v>0</v>
      </c>
      <c r="BC51" s="81">
        <f>ROUND(SUM(BC52:BC55),2)</f>
        <v>0</v>
      </c>
      <c r="BD51" s="83">
        <f>ROUND(SUM(BD52:BD55),2)</f>
        <v>0</v>
      </c>
      <c r="BS51" s="65" t="s">
        <v>70</v>
      </c>
      <c r="BT51" s="65" t="s">
        <v>71</v>
      </c>
      <c r="BU51" s="84" t="s">
        <v>72</v>
      </c>
      <c r="BV51" s="65" t="s">
        <v>73</v>
      </c>
      <c r="BW51" s="65" t="s">
        <v>7</v>
      </c>
      <c r="BX51" s="65" t="s">
        <v>74</v>
      </c>
      <c r="CL51" s="65" t="s">
        <v>5</v>
      </c>
    </row>
    <row r="52" spans="1:91" s="5" customFormat="1" ht="16.5" customHeight="1">
      <c r="A52" s="85" t="s">
        <v>75</v>
      </c>
      <c r="B52" s="86"/>
      <c r="C52" s="87"/>
      <c r="D52" s="365" t="s">
        <v>76</v>
      </c>
      <c r="E52" s="365"/>
      <c r="F52" s="365"/>
      <c r="G52" s="365"/>
      <c r="H52" s="365"/>
      <c r="I52" s="88"/>
      <c r="J52" s="365" t="s">
        <v>77</v>
      </c>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6">
        <f>'01 - Stavební + konstrukč...'!J27</f>
        <v>0</v>
      </c>
      <c r="AH52" s="367"/>
      <c r="AI52" s="367"/>
      <c r="AJ52" s="367"/>
      <c r="AK52" s="367"/>
      <c r="AL52" s="367"/>
      <c r="AM52" s="367"/>
      <c r="AN52" s="366">
        <f>SUM(AG52,AT52)</f>
        <v>0</v>
      </c>
      <c r="AO52" s="367"/>
      <c r="AP52" s="367"/>
      <c r="AQ52" s="89" t="s">
        <v>78</v>
      </c>
      <c r="AR52" s="86"/>
      <c r="AS52" s="90">
        <v>0</v>
      </c>
      <c r="AT52" s="91">
        <f>ROUND(SUM(AV52:AW52),2)</f>
        <v>0</v>
      </c>
      <c r="AU52" s="92">
        <f>'01 - Stavební + konstrukč...'!P102</f>
        <v>0</v>
      </c>
      <c r="AV52" s="91">
        <f>'01 - Stavební + konstrukč...'!J30</f>
        <v>0</v>
      </c>
      <c r="AW52" s="91">
        <f>'01 - Stavební + konstrukč...'!J31</f>
        <v>0</v>
      </c>
      <c r="AX52" s="91">
        <f>'01 - Stavební + konstrukč...'!J32</f>
        <v>0</v>
      </c>
      <c r="AY52" s="91">
        <f>'01 - Stavební + konstrukč...'!J33</f>
        <v>0</v>
      </c>
      <c r="AZ52" s="91">
        <f>'01 - Stavební + konstrukč...'!F30</f>
        <v>0</v>
      </c>
      <c r="BA52" s="91">
        <f>'01 - Stavební + konstrukč...'!F31</f>
        <v>0</v>
      </c>
      <c r="BB52" s="91">
        <f>'01 - Stavební + konstrukč...'!F32</f>
        <v>0</v>
      </c>
      <c r="BC52" s="91">
        <f>'01 - Stavební + konstrukč...'!F33</f>
        <v>0</v>
      </c>
      <c r="BD52" s="93">
        <f>'01 - Stavební + konstrukč...'!F34</f>
        <v>0</v>
      </c>
      <c r="BT52" s="94" t="s">
        <v>79</v>
      </c>
      <c r="BV52" s="94" t="s">
        <v>73</v>
      </c>
      <c r="BW52" s="94" t="s">
        <v>80</v>
      </c>
      <c r="BX52" s="94" t="s">
        <v>7</v>
      </c>
      <c r="CL52" s="94" t="s">
        <v>5</v>
      </c>
      <c r="CM52" s="94" t="s">
        <v>81</v>
      </c>
    </row>
    <row r="53" spans="1:91" s="5" customFormat="1" ht="16.5" customHeight="1">
      <c r="A53" s="85" t="s">
        <v>75</v>
      </c>
      <c r="B53" s="86"/>
      <c r="C53" s="87"/>
      <c r="D53" s="365" t="s">
        <v>82</v>
      </c>
      <c r="E53" s="365"/>
      <c r="F53" s="365"/>
      <c r="G53" s="365"/>
      <c r="H53" s="365"/>
      <c r="I53" s="88"/>
      <c r="J53" s="365" t="s">
        <v>83</v>
      </c>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6">
        <f>'02 - Zdravotně technické ...'!J27</f>
        <v>0</v>
      </c>
      <c r="AH53" s="367"/>
      <c r="AI53" s="367"/>
      <c r="AJ53" s="367"/>
      <c r="AK53" s="367"/>
      <c r="AL53" s="367"/>
      <c r="AM53" s="367"/>
      <c r="AN53" s="366">
        <f>SUM(AG53,AT53)</f>
        <v>0</v>
      </c>
      <c r="AO53" s="367"/>
      <c r="AP53" s="367"/>
      <c r="AQ53" s="89" t="s">
        <v>78</v>
      </c>
      <c r="AR53" s="86"/>
      <c r="AS53" s="90">
        <v>0</v>
      </c>
      <c r="AT53" s="91">
        <f>ROUND(SUM(AV53:AW53),2)</f>
        <v>0</v>
      </c>
      <c r="AU53" s="92">
        <f>'02 - Zdravotně technické ...'!P82</f>
        <v>0</v>
      </c>
      <c r="AV53" s="91">
        <f>'02 - Zdravotně technické ...'!J30</f>
        <v>0</v>
      </c>
      <c r="AW53" s="91">
        <f>'02 - Zdravotně technické ...'!J31</f>
        <v>0</v>
      </c>
      <c r="AX53" s="91">
        <f>'02 - Zdravotně technické ...'!J32</f>
        <v>0</v>
      </c>
      <c r="AY53" s="91">
        <f>'02 - Zdravotně technické ...'!J33</f>
        <v>0</v>
      </c>
      <c r="AZ53" s="91">
        <f>'02 - Zdravotně technické ...'!F30</f>
        <v>0</v>
      </c>
      <c r="BA53" s="91">
        <f>'02 - Zdravotně technické ...'!F31</f>
        <v>0</v>
      </c>
      <c r="BB53" s="91">
        <f>'02 - Zdravotně technické ...'!F32</f>
        <v>0</v>
      </c>
      <c r="BC53" s="91">
        <f>'02 - Zdravotně technické ...'!F33</f>
        <v>0</v>
      </c>
      <c r="BD53" s="93">
        <f>'02 - Zdravotně technické ...'!F34</f>
        <v>0</v>
      </c>
      <c r="BT53" s="94" t="s">
        <v>79</v>
      </c>
      <c r="BV53" s="94" t="s">
        <v>73</v>
      </c>
      <c r="BW53" s="94" t="s">
        <v>84</v>
      </c>
      <c r="BX53" s="94" t="s">
        <v>7</v>
      </c>
      <c r="CL53" s="94" t="s">
        <v>5</v>
      </c>
      <c r="CM53" s="94" t="s">
        <v>81</v>
      </c>
    </row>
    <row r="54" spans="1:91" s="5" customFormat="1" ht="16.5" customHeight="1">
      <c r="A54" s="85" t="s">
        <v>75</v>
      </c>
      <c r="B54" s="86"/>
      <c r="C54" s="87"/>
      <c r="D54" s="365" t="s">
        <v>85</v>
      </c>
      <c r="E54" s="365"/>
      <c r="F54" s="365"/>
      <c r="G54" s="365"/>
      <c r="H54" s="365"/>
      <c r="I54" s="88"/>
      <c r="J54" s="365" t="s">
        <v>86</v>
      </c>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6">
        <f>'03 - Elektroinstalace'!J27</f>
        <v>0</v>
      </c>
      <c r="AH54" s="367"/>
      <c r="AI54" s="367"/>
      <c r="AJ54" s="367"/>
      <c r="AK54" s="367"/>
      <c r="AL54" s="367"/>
      <c r="AM54" s="367"/>
      <c r="AN54" s="366">
        <f>SUM(AG54,AT54)</f>
        <v>0</v>
      </c>
      <c r="AO54" s="367"/>
      <c r="AP54" s="367"/>
      <c r="AQ54" s="89" t="s">
        <v>78</v>
      </c>
      <c r="AR54" s="86"/>
      <c r="AS54" s="90">
        <v>0</v>
      </c>
      <c r="AT54" s="91">
        <f>ROUND(SUM(AV54:AW54),2)</f>
        <v>0</v>
      </c>
      <c r="AU54" s="92">
        <f>'03 - Elektroinstalace'!P85</f>
        <v>0</v>
      </c>
      <c r="AV54" s="91">
        <f>'03 - Elektroinstalace'!J30</f>
        <v>0</v>
      </c>
      <c r="AW54" s="91">
        <f>'03 - Elektroinstalace'!J31</f>
        <v>0</v>
      </c>
      <c r="AX54" s="91">
        <f>'03 - Elektroinstalace'!J32</f>
        <v>0</v>
      </c>
      <c r="AY54" s="91">
        <f>'03 - Elektroinstalace'!J33</f>
        <v>0</v>
      </c>
      <c r="AZ54" s="91">
        <f>'03 - Elektroinstalace'!F30</f>
        <v>0</v>
      </c>
      <c r="BA54" s="91">
        <f>'03 - Elektroinstalace'!F31</f>
        <v>0</v>
      </c>
      <c r="BB54" s="91">
        <f>'03 - Elektroinstalace'!F32</f>
        <v>0</v>
      </c>
      <c r="BC54" s="91">
        <f>'03 - Elektroinstalace'!F33</f>
        <v>0</v>
      </c>
      <c r="BD54" s="93">
        <f>'03 - Elektroinstalace'!F34</f>
        <v>0</v>
      </c>
      <c r="BT54" s="94" t="s">
        <v>79</v>
      </c>
      <c r="BV54" s="94" t="s">
        <v>73</v>
      </c>
      <c r="BW54" s="94" t="s">
        <v>87</v>
      </c>
      <c r="BX54" s="94" t="s">
        <v>7</v>
      </c>
      <c r="CL54" s="94" t="s">
        <v>5</v>
      </c>
      <c r="CM54" s="94" t="s">
        <v>81</v>
      </c>
    </row>
    <row r="55" spans="1:91" s="5" customFormat="1" ht="16.5" customHeight="1">
      <c r="A55" s="85" t="s">
        <v>75</v>
      </c>
      <c r="B55" s="86"/>
      <c r="C55" s="87"/>
      <c r="D55" s="365" t="s">
        <v>88</v>
      </c>
      <c r="E55" s="365"/>
      <c r="F55" s="365"/>
      <c r="G55" s="365"/>
      <c r="H55" s="365"/>
      <c r="I55" s="88"/>
      <c r="J55" s="365" t="s">
        <v>89</v>
      </c>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6">
        <f>'04 - Vytápění'!J27</f>
        <v>0</v>
      </c>
      <c r="AH55" s="367"/>
      <c r="AI55" s="367"/>
      <c r="AJ55" s="367"/>
      <c r="AK55" s="367"/>
      <c r="AL55" s="367"/>
      <c r="AM55" s="367"/>
      <c r="AN55" s="366">
        <f>SUM(AG55,AT55)</f>
        <v>0</v>
      </c>
      <c r="AO55" s="367"/>
      <c r="AP55" s="367"/>
      <c r="AQ55" s="89" t="s">
        <v>78</v>
      </c>
      <c r="AR55" s="86"/>
      <c r="AS55" s="95">
        <v>0</v>
      </c>
      <c r="AT55" s="96">
        <f>ROUND(SUM(AV55:AW55),2)</f>
        <v>0</v>
      </c>
      <c r="AU55" s="97">
        <f>'04 - Vytápění'!P104</f>
        <v>0</v>
      </c>
      <c r="AV55" s="96">
        <f>'04 - Vytápění'!J30</f>
        <v>0</v>
      </c>
      <c r="AW55" s="96">
        <f>'04 - Vytápění'!J31</f>
        <v>0</v>
      </c>
      <c r="AX55" s="96">
        <f>'04 - Vytápění'!J32</f>
        <v>0</v>
      </c>
      <c r="AY55" s="96">
        <f>'04 - Vytápění'!J33</f>
        <v>0</v>
      </c>
      <c r="AZ55" s="96">
        <f>'04 - Vytápění'!F30</f>
        <v>0</v>
      </c>
      <c r="BA55" s="96">
        <f>'04 - Vytápění'!F31</f>
        <v>0</v>
      </c>
      <c r="BB55" s="96">
        <f>'04 - Vytápění'!F32</f>
        <v>0</v>
      </c>
      <c r="BC55" s="96">
        <f>'04 - Vytápění'!F33</f>
        <v>0</v>
      </c>
      <c r="BD55" s="98">
        <f>'04 - Vytápění'!F34</f>
        <v>0</v>
      </c>
      <c r="BT55" s="94" t="s">
        <v>79</v>
      </c>
      <c r="BV55" s="94" t="s">
        <v>73</v>
      </c>
      <c r="BW55" s="94" t="s">
        <v>90</v>
      </c>
      <c r="BX55" s="94" t="s">
        <v>7</v>
      </c>
      <c r="CL55" s="94" t="s">
        <v>5</v>
      </c>
      <c r="CM55" s="94" t="s">
        <v>81</v>
      </c>
    </row>
    <row r="56" spans="1:91" s="1" customFormat="1" ht="30" customHeight="1">
      <c r="B56" s="41"/>
      <c r="AR56" s="41"/>
    </row>
    <row r="57" spans="1:91" s="1" customFormat="1" ht="6.95" customHeight="1">
      <c r="B57" s="56"/>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41"/>
    </row>
  </sheetData>
  <mergeCells count="53">
    <mergeCell ref="AG51:AM51"/>
    <mergeCell ref="AN51:AP51"/>
    <mergeCell ref="AR2:BE2"/>
    <mergeCell ref="AN54:AP54"/>
    <mergeCell ref="AG54:AM54"/>
    <mergeCell ref="AN52:AP52"/>
    <mergeCell ref="AG52:AM52"/>
    <mergeCell ref="L42:AO42"/>
    <mergeCell ref="AM44:AN44"/>
    <mergeCell ref="AM46:AP46"/>
    <mergeCell ref="AS46:AT48"/>
    <mergeCell ref="W28:AE28"/>
    <mergeCell ref="AK28:AO28"/>
    <mergeCell ref="L29:O29"/>
    <mergeCell ref="W29:AE29"/>
    <mergeCell ref="AK29:AO29"/>
    <mergeCell ref="D54:H54"/>
    <mergeCell ref="J54:AF54"/>
    <mergeCell ref="AN55:AP55"/>
    <mergeCell ref="AG55:AM55"/>
    <mergeCell ref="D55:H55"/>
    <mergeCell ref="J55:AF55"/>
    <mergeCell ref="D52:H52"/>
    <mergeCell ref="J52:AF52"/>
    <mergeCell ref="AN53:AP53"/>
    <mergeCell ref="AG53:AM53"/>
    <mergeCell ref="D53:H53"/>
    <mergeCell ref="J53:AF53"/>
    <mergeCell ref="C49:G49"/>
    <mergeCell ref="I49:AF49"/>
    <mergeCell ref="AG49:AM49"/>
    <mergeCell ref="AN49:AP49"/>
    <mergeCell ref="L30:O30"/>
    <mergeCell ref="W30:AE30"/>
    <mergeCell ref="AK30:AO30"/>
    <mergeCell ref="X32:AB32"/>
    <mergeCell ref="AK32:AO32"/>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s>
  <hyperlinks>
    <hyperlink ref="K1:S1" location="C2" display="1) Rekapitulace stavby" xr:uid="{00000000-0004-0000-0000-000000000000}"/>
    <hyperlink ref="W1:AI1" location="C51" display="2) Rekapitulace objektů stavby a soupisů prací" xr:uid="{00000000-0004-0000-0000-000001000000}"/>
    <hyperlink ref="A52" location="'01 - Stavební + konstrukč...'!C2" display="/" xr:uid="{00000000-0004-0000-0000-000002000000}"/>
    <hyperlink ref="A53" location="'02 - Zdravotně technické ...'!C2" display="/" xr:uid="{00000000-0004-0000-0000-000003000000}"/>
    <hyperlink ref="A54" location="'03 - Elektroinstalace'!C2" display="/" xr:uid="{00000000-0004-0000-0000-000004000000}"/>
    <hyperlink ref="A55" location="'04 - Vytápění'!C2" display="/" xr:uid="{00000000-0004-0000-0000-000005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R1228"/>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9"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0"/>
      <c r="C1" s="100"/>
      <c r="D1" s="101" t="s">
        <v>1</v>
      </c>
      <c r="E1" s="100"/>
      <c r="F1" s="102" t="s">
        <v>91</v>
      </c>
      <c r="G1" s="384" t="s">
        <v>92</v>
      </c>
      <c r="H1" s="384"/>
      <c r="I1" s="103"/>
      <c r="J1" s="102" t="s">
        <v>93</v>
      </c>
      <c r="K1" s="101" t="s">
        <v>94</v>
      </c>
      <c r="L1" s="102" t="s">
        <v>95</v>
      </c>
      <c r="M1" s="102"/>
      <c r="N1" s="102"/>
      <c r="O1" s="102"/>
      <c r="P1" s="102"/>
      <c r="Q1" s="102"/>
      <c r="R1" s="102"/>
      <c r="S1" s="102"/>
      <c r="T1" s="10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70" t="s">
        <v>8</v>
      </c>
      <c r="M2" s="371"/>
      <c r="N2" s="371"/>
      <c r="O2" s="371"/>
      <c r="P2" s="371"/>
      <c r="Q2" s="371"/>
      <c r="R2" s="371"/>
      <c r="S2" s="371"/>
      <c r="T2" s="371"/>
      <c r="U2" s="371"/>
      <c r="V2" s="371"/>
      <c r="AT2" s="25" t="s">
        <v>80</v>
      </c>
    </row>
    <row r="3" spans="1:70" ht="6.95" customHeight="1">
      <c r="B3" s="26"/>
      <c r="C3" s="27"/>
      <c r="D3" s="27"/>
      <c r="E3" s="27"/>
      <c r="F3" s="27"/>
      <c r="G3" s="27"/>
      <c r="H3" s="27"/>
      <c r="I3" s="104"/>
      <c r="J3" s="27"/>
      <c r="K3" s="28"/>
      <c r="AT3" s="25" t="s">
        <v>81</v>
      </c>
    </row>
    <row r="4" spans="1:70" ht="36.950000000000003" customHeight="1">
      <c r="B4" s="29"/>
      <c r="C4" s="30"/>
      <c r="D4" s="31" t="s">
        <v>96</v>
      </c>
      <c r="E4" s="30"/>
      <c r="F4" s="30"/>
      <c r="G4" s="30"/>
      <c r="H4" s="30"/>
      <c r="I4" s="105"/>
      <c r="J4" s="30"/>
      <c r="K4" s="32"/>
      <c r="M4" s="33" t="s">
        <v>13</v>
      </c>
      <c r="AT4" s="25" t="s">
        <v>6</v>
      </c>
    </row>
    <row r="5" spans="1:70" ht="6.95" customHeight="1">
      <c r="B5" s="29"/>
      <c r="C5" s="30"/>
      <c r="D5" s="30"/>
      <c r="E5" s="30"/>
      <c r="F5" s="30"/>
      <c r="G5" s="30"/>
      <c r="H5" s="30"/>
      <c r="I5" s="105"/>
      <c r="J5" s="30"/>
      <c r="K5" s="32"/>
    </row>
    <row r="6" spans="1:70" ht="15">
      <c r="B6" s="29"/>
      <c r="C6" s="30"/>
      <c r="D6" s="38" t="s">
        <v>19</v>
      </c>
      <c r="E6" s="30"/>
      <c r="F6" s="30"/>
      <c r="G6" s="30"/>
      <c r="H6" s="30"/>
      <c r="I6" s="105"/>
      <c r="J6" s="30"/>
      <c r="K6" s="32"/>
    </row>
    <row r="7" spans="1:70" ht="16.5" customHeight="1">
      <c r="B7" s="29"/>
      <c r="C7" s="30"/>
      <c r="D7" s="30"/>
      <c r="E7" s="385" t="str">
        <f>'Rekapitulace stavby'!K6</f>
        <v>STAVEBNÍ ÚPRAVY A PŘÍSTAVBA OBJEKTU MŠ DOLANY</v>
      </c>
      <c r="F7" s="386"/>
      <c r="G7" s="386"/>
      <c r="H7" s="386"/>
      <c r="I7" s="105"/>
      <c r="J7" s="30"/>
      <c r="K7" s="32"/>
    </row>
    <row r="8" spans="1:70" s="1" customFormat="1" ht="15">
      <c r="B8" s="41"/>
      <c r="C8" s="42"/>
      <c r="D8" s="38" t="s">
        <v>97</v>
      </c>
      <c r="E8" s="42"/>
      <c r="F8" s="42"/>
      <c r="G8" s="42"/>
      <c r="H8" s="42"/>
      <c r="I8" s="106"/>
      <c r="J8" s="42"/>
      <c r="K8" s="45"/>
    </row>
    <row r="9" spans="1:70" s="1" customFormat="1" ht="36.950000000000003" customHeight="1">
      <c r="B9" s="41"/>
      <c r="C9" s="42"/>
      <c r="D9" s="42"/>
      <c r="E9" s="387" t="s">
        <v>98</v>
      </c>
      <c r="F9" s="388"/>
      <c r="G9" s="388"/>
      <c r="H9" s="388"/>
      <c r="I9" s="106"/>
      <c r="J9" s="42"/>
      <c r="K9" s="45"/>
    </row>
    <row r="10" spans="1:70" s="1" customFormat="1">
      <c r="B10" s="41"/>
      <c r="C10" s="42"/>
      <c r="D10" s="42"/>
      <c r="E10" s="42"/>
      <c r="F10" s="42"/>
      <c r="G10" s="42"/>
      <c r="H10" s="42"/>
      <c r="I10" s="106"/>
      <c r="J10" s="42"/>
      <c r="K10" s="45"/>
    </row>
    <row r="11" spans="1:70" s="1" customFormat="1" ht="14.45" customHeight="1">
      <c r="B11" s="41"/>
      <c r="C11" s="42"/>
      <c r="D11" s="38" t="s">
        <v>20</v>
      </c>
      <c r="E11" s="42"/>
      <c r="F11" s="36" t="s">
        <v>5</v>
      </c>
      <c r="G11" s="42"/>
      <c r="H11" s="42"/>
      <c r="I11" s="107" t="s">
        <v>21</v>
      </c>
      <c r="J11" s="36" t="s">
        <v>5</v>
      </c>
      <c r="K11" s="45"/>
    </row>
    <row r="12" spans="1:70" s="1" customFormat="1" ht="14.45" customHeight="1">
      <c r="B12" s="41"/>
      <c r="C12" s="42"/>
      <c r="D12" s="38" t="s">
        <v>22</v>
      </c>
      <c r="E12" s="42"/>
      <c r="F12" s="36" t="s">
        <v>23</v>
      </c>
      <c r="G12" s="42"/>
      <c r="H12" s="42"/>
      <c r="I12" s="107" t="s">
        <v>24</v>
      </c>
      <c r="J12" s="108">
        <f>'Rekapitulace stavby'!AN8</f>
        <v>43812</v>
      </c>
      <c r="K12" s="45"/>
    </row>
    <row r="13" spans="1:70" s="1" customFormat="1" ht="10.9" customHeight="1">
      <c r="B13" s="41"/>
      <c r="C13" s="42"/>
      <c r="D13" s="42"/>
      <c r="E13" s="42"/>
      <c r="F13" s="42"/>
      <c r="G13" s="42"/>
      <c r="H13" s="42"/>
      <c r="I13" s="106"/>
      <c r="J13" s="42"/>
      <c r="K13" s="45"/>
    </row>
    <row r="14" spans="1:70" s="1" customFormat="1" ht="14.45" customHeight="1">
      <c r="B14" s="41"/>
      <c r="C14" s="42"/>
      <c r="D14" s="38" t="s">
        <v>25</v>
      </c>
      <c r="E14" s="42"/>
      <c r="F14" s="42"/>
      <c r="G14" s="42"/>
      <c r="H14" s="42"/>
      <c r="I14" s="107" t="s">
        <v>26</v>
      </c>
      <c r="J14" s="36" t="s">
        <v>27</v>
      </c>
      <c r="K14" s="45"/>
    </row>
    <row r="15" spans="1:70" s="1" customFormat="1" ht="18" customHeight="1">
      <c r="B15" s="41"/>
      <c r="C15" s="42"/>
      <c r="D15" s="42"/>
      <c r="E15" s="36" t="s">
        <v>28</v>
      </c>
      <c r="F15" s="42"/>
      <c r="G15" s="42"/>
      <c r="H15" s="42"/>
      <c r="I15" s="107" t="s">
        <v>29</v>
      </c>
      <c r="J15" s="36" t="s">
        <v>5</v>
      </c>
      <c r="K15" s="45"/>
    </row>
    <row r="16" spans="1:70" s="1" customFormat="1" ht="6.95" customHeight="1">
      <c r="B16" s="41"/>
      <c r="C16" s="42"/>
      <c r="D16" s="42"/>
      <c r="E16" s="42"/>
      <c r="F16" s="42"/>
      <c r="G16" s="42"/>
      <c r="H16" s="42"/>
      <c r="I16" s="106"/>
      <c r="J16" s="42"/>
      <c r="K16" s="45"/>
    </row>
    <row r="17" spans="2:11" s="1" customFormat="1" ht="14.45" customHeight="1">
      <c r="B17" s="41"/>
      <c r="C17" s="42"/>
      <c r="D17" s="38" t="s">
        <v>30</v>
      </c>
      <c r="E17" s="42"/>
      <c r="F17" s="42"/>
      <c r="G17" s="42"/>
      <c r="H17" s="42"/>
      <c r="I17" s="107" t="s">
        <v>26</v>
      </c>
      <c r="J17" s="36" t="str">
        <f>IF('Rekapitulace stavby'!AN13="Vyplň údaj","",IF('Rekapitulace stavby'!AN13="","",'Rekapitulace stavby'!AN13))</f>
        <v/>
      </c>
      <c r="K17" s="45"/>
    </row>
    <row r="18" spans="2:11" s="1" customFormat="1" ht="18" customHeight="1">
      <c r="B18" s="41"/>
      <c r="C18" s="42"/>
      <c r="D18" s="42"/>
      <c r="E18" s="36" t="str">
        <f>IF('Rekapitulace stavby'!E14="Vyplň údaj","",IF('Rekapitulace stavby'!E14="","",'Rekapitulace stavby'!E14))</f>
        <v/>
      </c>
      <c r="F18" s="42"/>
      <c r="G18" s="42"/>
      <c r="H18" s="42"/>
      <c r="I18" s="107" t="s">
        <v>29</v>
      </c>
      <c r="J18" s="36" t="str">
        <f>IF('Rekapitulace stavby'!AN14="Vyplň údaj","",IF('Rekapitulace stavby'!AN14="","",'Rekapitulace stavby'!AN14))</f>
        <v/>
      </c>
      <c r="K18" s="45"/>
    </row>
    <row r="19" spans="2:11" s="1" customFormat="1" ht="6.95" customHeight="1">
      <c r="B19" s="41"/>
      <c r="C19" s="42"/>
      <c r="D19" s="42"/>
      <c r="E19" s="42"/>
      <c r="F19" s="42"/>
      <c r="G19" s="42"/>
      <c r="H19" s="42"/>
      <c r="I19" s="106"/>
      <c r="J19" s="42"/>
      <c r="K19" s="45"/>
    </row>
    <row r="20" spans="2:11" s="1" customFormat="1" ht="14.45" customHeight="1">
      <c r="B20" s="41"/>
      <c r="C20" s="42"/>
      <c r="D20" s="38" t="s">
        <v>32</v>
      </c>
      <c r="E20" s="42"/>
      <c r="F20" s="42"/>
      <c r="G20" s="42"/>
      <c r="H20" s="42"/>
      <c r="I20" s="107" t="s">
        <v>26</v>
      </c>
      <c r="J20" s="36" t="s">
        <v>33</v>
      </c>
      <c r="K20" s="45"/>
    </row>
    <row r="21" spans="2:11" s="1" customFormat="1" ht="18" customHeight="1">
      <c r="B21" s="41"/>
      <c r="C21" s="42"/>
      <c r="D21" s="42"/>
      <c r="E21" s="36" t="s">
        <v>34</v>
      </c>
      <c r="F21" s="42"/>
      <c r="G21" s="42"/>
      <c r="H21" s="42"/>
      <c r="I21" s="107" t="s">
        <v>29</v>
      </c>
      <c r="J21" s="36" t="s">
        <v>5</v>
      </c>
      <c r="K21" s="45"/>
    </row>
    <row r="22" spans="2:11" s="1" customFormat="1" ht="6.95" customHeight="1">
      <c r="B22" s="41"/>
      <c r="C22" s="42"/>
      <c r="D22" s="42"/>
      <c r="E22" s="42"/>
      <c r="F22" s="42"/>
      <c r="G22" s="42"/>
      <c r="H22" s="42"/>
      <c r="I22" s="106"/>
      <c r="J22" s="42"/>
      <c r="K22" s="45"/>
    </row>
    <row r="23" spans="2:11" s="1" customFormat="1" ht="14.45" customHeight="1">
      <c r="B23" s="41"/>
      <c r="C23" s="42"/>
      <c r="D23" s="38" t="s">
        <v>36</v>
      </c>
      <c r="E23" s="42"/>
      <c r="F23" s="42"/>
      <c r="G23" s="42"/>
      <c r="H23" s="42"/>
      <c r="I23" s="106"/>
      <c r="J23" s="42"/>
      <c r="K23" s="45"/>
    </row>
    <row r="24" spans="2:11" s="6" customFormat="1" ht="16.5" customHeight="1">
      <c r="B24" s="109"/>
      <c r="C24" s="110"/>
      <c r="D24" s="110"/>
      <c r="E24" s="350" t="s">
        <v>5</v>
      </c>
      <c r="F24" s="350"/>
      <c r="G24" s="350"/>
      <c r="H24" s="350"/>
      <c r="I24" s="111"/>
      <c r="J24" s="110"/>
      <c r="K24" s="112"/>
    </row>
    <row r="25" spans="2:11" s="1" customFormat="1" ht="6.95" customHeight="1">
      <c r="B25" s="41"/>
      <c r="C25" s="42"/>
      <c r="D25" s="42"/>
      <c r="E25" s="42"/>
      <c r="F25" s="42"/>
      <c r="G25" s="42"/>
      <c r="H25" s="42"/>
      <c r="I25" s="106"/>
      <c r="J25" s="42"/>
      <c r="K25" s="45"/>
    </row>
    <row r="26" spans="2:11" s="1" customFormat="1" ht="6.95" customHeight="1">
      <c r="B26" s="41"/>
      <c r="C26" s="42"/>
      <c r="D26" s="68"/>
      <c r="E26" s="68"/>
      <c r="F26" s="68"/>
      <c r="G26" s="68"/>
      <c r="H26" s="68"/>
      <c r="I26" s="113"/>
      <c r="J26" s="68"/>
      <c r="K26" s="114"/>
    </row>
    <row r="27" spans="2:11" s="1" customFormat="1" ht="25.35" customHeight="1">
      <c r="B27" s="41"/>
      <c r="C27" s="42"/>
      <c r="D27" s="115" t="s">
        <v>37</v>
      </c>
      <c r="E27" s="42"/>
      <c r="F27" s="42"/>
      <c r="G27" s="42"/>
      <c r="H27" s="42"/>
      <c r="I27" s="106"/>
      <c r="J27" s="116">
        <f>ROUND(J102,2)</f>
        <v>0</v>
      </c>
      <c r="K27" s="45"/>
    </row>
    <row r="28" spans="2:11" s="1" customFormat="1" ht="6.95" customHeight="1">
      <c r="B28" s="41"/>
      <c r="C28" s="42"/>
      <c r="D28" s="68"/>
      <c r="E28" s="68"/>
      <c r="F28" s="68"/>
      <c r="G28" s="68"/>
      <c r="H28" s="68"/>
      <c r="I28" s="113"/>
      <c r="J28" s="68"/>
      <c r="K28" s="114"/>
    </row>
    <row r="29" spans="2:11" s="1" customFormat="1" ht="14.45" customHeight="1">
      <c r="B29" s="41"/>
      <c r="C29" s="42"/>
      <c r="D29" s="42"/>
      <c r="E29" s="42"/>
      <c r="F29" s="46" t="s">
        <v>39</v>
      </c>
      <c r="G29" s="42"/>
      <c r="H29" s="42"/>
      <c r="I29" s="117" t="s">
        <v>38</v>
      </c>
      <c r="J29" s="46" t="s">
        <v>40</v>
      </c>
      <c r="K29" s="45"/>
    </row>
    <row r="30" spans="2:11" s="1" customFormat="1" ht="14.45" customHeight="1">
      <c r="B30" s="41"/>
      <c r="C30" s="42"/>
      <c r="D30" s="49" t="s">
        <v>41</v>
      </c>
      <c r="E30" s="49" t="s">
        <v>42</v>
      </c>
      <c r="F30" s="118">
        <f>ROUND(SUM(BE102:BE1227), 2)</f>
        <v>0</v>
      </c>
      <c r="G30" s="42"/>
      <c r="H30" s="42"/>
      <c r="I30" s="119">
        <v>0.21</v>
      </c>
      <c r="J30" s="118">
        <f>ROUND(ROUND((SUM(BE102:BE1227)), 2)*I30, 2)</f>
        <v>0</v>
      </c>
      <c r="K30" s="45"/>
    </row>
    <row r="31" spans="2:11" s="1" customFormat="1" ht="14.45" customHeight="1">
      <c r="B31" s="41"/>
      <c r="C31" s="42"/>
      <c r="D31" s="42"/>
      <c r="E31" s="49" t="s">
        <v>43</v>
      </c>
      <c r="F31" s="118">
        <f>ROUND(SUM(BF102:BF1227), 2)</f>
        <v>0</v>
      </c>
      <c r="G31" s="42"/>
      <c r="H31" s="42"/>
      <c r="I31" s="119">
        <v>0.15</v>
      </c>
      <c r="J31" s="118">
        <f>ROUND(ROUND((SUM(BF102:BF1227)), 2)*I31, 2)</f>
        <v>0</v>
      </c>
      <c r="K31" s="45"/>
    </row>
    <row r="32" spans="2:11" s="1" customFormat="1" ht="14.45" hidden="1" customHeight="1">
      <c r="B32" s="41"/>
      <c r="C32" s="42"/>
      <c r="D32" s="42"/>
      <c r="E32" s="49" t="s">
        <v>44</v>
      </c>
      <c r="F32" s="118">
        <f>ROUND(SUM(BG102:BG1227), 2)</f>
        <v>0</v>
      </c>
      <c r="G32" s="42"/>
      <c r="H32" s="42"/>
      <c r="I32" s="119">
        <v>0.21</v>
      </c>
      <c r="J32" s="118">
        <v>0</v>
      </c>
      <c r="K32" s="45"/>
    </row>
    <row r="33" spans="2:11" s="1" customFormat="1" ht="14.45" hidden="1" customHeight="1">
      <c r="B33" s="41"/>
      <c r="C33" s="42"/>
      <c r="D33" s="42"/>
      <c r="E33" s="49" t="s">
        <v>45</v>
      </c>
      <c r="F33" s="118">
        <f>ROUND(SUM(BH102:BH1227), 2)</f>
        <v>0</v>
      </c>
      <c r="G33" s="42"/>
      <c r="H33" s="42"/>
      <c r="I33" s="119">
        <v>0.15</v>
      </c>
      <c r="J33" s="118">
        <v>0</v>
      </c>
      <c r="K33" s="45"/>
    </row>
    <row r="34" spans="2:11" s="1" customFormat="1" ht="14.45" hidden="1" customHeight="1">
      <c r="B34" s="41"/>
      <c r="C34" s="42"/>
      <c r="D34" s="42"/>
      <c r="E34" s="49" t="s">
        <v>46</v>
      </c>
      <c r="F34" s="118">
        <f>ROUND(SUM(BI102:BI1227), 2)</f>
        <v>0</v>
      </c>
      <c r="G34" s="42"/>
      <c r="H34" s="42"/>
      <c r="I34" s="119">
        <v>0</v>
      </c>
      <c r="J34" s="118">
        <v>0</v>
      </c>
      <c r="K34" s="45"/>
    </row>
    <row r="35" spans="2:11" s="1" customFormat="1" ht="6.95" customHeight="1">
      <c r="B35" s="41"/>
      <c r="C35" s="42"/>
      <c r="D35" s="42"/>
      <c r="E35" s="42"/>
      <c r="F35" s="42"/>
      <c r="G35" s="42"/>
      <c r="H35" s="42"/>
      <c r="I35" s="106"/>
      <c r="J35" s="42"/>
      <c r="K35" s="45"/>
    </row>
    <row r="36" spans="2:11" s="1" customFormat="1" ht="25.35" customHeight="1">
      <c r="B36" s="41"/>
      <c r="C36" s="120"/>
      <c r="D36" s="121" t="s">
        <v>47</v>
      </c>
      <c r="E36" s="71"/>
      <c r="F36" s="71"/>
      <c r="G36" s="122" t="s">
        <v>48</v>
      </c>
      <c r="H36" s="123" t="s">
        <v>49</v>
      </c>
      <c r="I36" s="124"/>
      <c r="J36" s="125">
        <f>SUM(J27:J34)</f>
        <v>0</v>
      </c>
      <c r="K36" s="126"/>
    </row>
    <row r="37" spans="2:11" s="1" customFormat="1" ht="14.45" customHeight="1">
      <c r="B37" s="56"/>
      <c r="C37" s="57"/>
      <c r="D37" s="57"/>
      <c r="E37" s="57"/>
      <c r="F37" s="57"/>
      <c r="G37" s="57"/>
      <c r="H37" s="57"/>
      <c r="I37" s="127"/>
      <c r="J37" s="57"/>
      <c r="K37" s="58"/>
    </row>
    <row r="41" spans="2:11" s="1" customFormat="1" ht="6.95" customHeight="1">
      <c r="B41" s="59"/>
      <c r="C41" s="60"/>
      <c r="D41" s="60"/>
      <c r="E41" s="60"/>
      <c r="F41" s="60"/>
      <c r="G41" s="60"/>
      <c r="H41" s="60"/>
      <c r="I41" s="128"/>
      <c r="J41" s="60"/>
      <c r="K41" s="129"/>
    </row>
    <row r="42" spans="2:11" s="1" customFormat="1" ht="36.950000000000003" customHeight="1">
      <c r="B42" s="41"/>
      <c r="C42" s="31" t="s">
        <v>99</v>
      </c>
      <c r="D42" s="42"/>
      <c r="E42" s="42"/>
      <c r="F42" s="42"/>
      <c r="G42" s="42"/>
      <c r="H42" s="42"/>
      <c r="I42" s="106"/>
      <c r="J42" s="42"/>
      <c r="K42" s="45"/>
    </row>
    <row r="43" spans="2:11" s="1" customFormat="1" ht="6.95" customHeight="1">
      <c r="B43" s="41"/>
      <c r="C43" s="42"/>
      <c r="D43" s="42"/>
      <c r="E43" s="42"/>
      <c r="F43" s="42"/>
      <c r="G43" s="42"/>
      <c r="H43" s="42"/>
      <c r="I43" s="106"/>
      <c r="J43" s="42"/>
      <c r="K43" s="45"/>
    </row>
    <row r="44" spans="2:11" s="1" customFormat="1" ht="14.45" customHeight="1">
      <c r="B44" s="41"/>
      <c r="C44" s="38" t="s">
        <v>19</v>
      </c>
      <c r="D44" s="42"/>
      <c r="E44" s="42"/>
      <c r="F44" s="42"/>
      <c r="G44" s="42"/>
      <c r="H44" s="42"/>
      <c r="I44" s="106"/>
      <c r="J44" s="42"/>
      <c r="K44" s="45"/>
    </row>
    <row r="45" spans="2:11" s="1" customFormat="1" ht="16.5" customHeight="1">
      <c r="B45" s="41"/>
      <c r="C45" s="42"/>
      <c r="D45" s="42"/>
      <c r="E45" s="385" t="str">
        <f>E7</f>
        <v>STAVEBNÍ ÚPRAVY A PŘÍSTAVBA OBJEKTU MŠ DOLANY</v>
      </c>
      <c r="F45" s="386"/>
      <c r="G45" s="386"/>
      <c r="H45" s="386"/>
      <c r="I45" s="106"/>
      <c r="J45" s="42"/>
      <c r="K45" s="45"/>
    </row>
    <row r="46" spans="2:11" s="1" customFormat="1" ht="14.45" customHeight="1">
      <c r="B46" s="41"/>
      <c r="C46" s="38" t="s">
        <v>97</v>
      </c>
      <c r="D46" s="42"/>
      <c r="E46" s="42"/>
      <c r="F46" s="42"/>
      <c r="G46" s="42"/>
      <c r="H46" s="42"/>
      <c r="I46" s="106"/>
      <c r="J46" s="42"/>
      <c r="K46" s="45"/>
    </row>
    <row r="47" spans="2:11" s="1" customFormat="1" ht="17.25" customHeight="1">
      <c r="B47" s="41"/>
      <c r="C47" s="42"/>
      <c r="D47" s="42"/>
      <c r="E47" s="387" t="str">
        <f>E9</f>
        <v>01 - Stavební + konstrukční část</v>
      </c>
      <c r="F47" s="388"/>
      <c r="G47" s="388"/>
      <c r="H47" s="388"/>
      <c r="I47" s="106"/>
      <c r="J47" s="42"/>
      <c r="K47" s="45"/>
    </row>
    <row r="48" spans="2:11" s="1" customFormat="1" ht="6.95" customHeight="1">
      <c r="B48" s="41"/>
      <c r="C48" s="42"/>
      <c r="D48" s="42"/>
      <c r="E48" s="42"/>
      <c r="F48" s="42"/>
      <c r="G48" s="42"/>
      <c r="H48" s="42"/>
      <c r="I48" s="106"/>
      <c r="J48" s="42"/>
      <c r="K48" s="45"/>
    </row>
    <row r="49" spans="2:47" s="1" customFormat="1" ht="18" customHeight="1">
      <c r="B49" s="41"/>
      <c r="C49" s="38" t="s">
        <v>22</v>
      </c>
      <c r="D49" s="42"/>
      <c r="E49" s="42"/>
      <c r="F49" s="36" t="str">
        <f>F12</f>
        <v>Ke Školce 227, Dolany nad Vltavou</v>
      </c>
      <c r="G49" s="42"/>
      <c r="H49" s="42"/>
      <c r="I49" s="107" t="s">
        <v>24</v>
      </c>
      <c r="J49" s="108">
        <f>IF(J12="","",J12)</f>
        <v>43812</v>
      </c>
      <c r="K49" s="45"/>
    </row>
    <row r="50" spans="2:47" s="1" customFormat="1" ht="6.95" customHeight="1">
      <c r="B50" s="41"/>
      <c r="C50" s="42"/>
      <c r="D50" s="42"/>
      <c r="E50" s="42"/>
      <c r="F50" s="42"/>
      <c r="G50" s="42"/>
      <c r="H50" s="42"/>
      <c r="I50" s="106"/>
      <c r="J50" s="42"/>
      <c r="K50" s="45"/>
    </row>
    <row r="51" spans="2:47" s="1" customFormat="1" ht="15">
      <c r="B51" s="41"/>
      <c r="C51" s="38" t="s">
        <v>25</v>
      </c>
      <c r="D51" s="42"/>
      <c r="E51" s="42"/>
      <c r="F51" s="36" t="str">
        <f>E15</f>
        <v>Obec Dolany nad Vltavou</v>
      </c>
      <c r="G51" s="42"/>
      <c r="H51" s="42"/>
      <c r="I51" s="107" t="s">
        <v>32</v>
      </c>
      <c r="J51" s="350" t="str">
        <f>E21</f>
        <v>Ing. arch. Květuše Berková</v>
      </c>
      <c r="K51" s="45"/>
    </row>
    <row r="52" spans="2:47" s="1" customFormat="1" ht="14.45" customHeight="1">
      <c r="B52" s="41"/>
      <c r="C52" s="38" t="s">
        <v>30</v>
      </c>
      <c r="D52" s="42"/>
      <c r="E52" s="42"/>
      <c r="F52" s="36" t="str">
        <f>IF(E18="","",E18)</f>
        <v/>
      </c>
      <c r="G52" s="42"/>
      <c r="H52" s="42"/>
      <c r="I52" s="106"/>
      <c r="J52" s="380"/>
      <c r="K52" s="45"/>
    </row>
    <row r="53" spans="2:47" s="1" customFormat="1" ht="10.35" customHeight="1">
      <c r="B53" s="41"/>
      <c r="C53" s="42"/>
      <c r="D53" s="42"/>
      <c r="E53" s="42"/>
      <c r="F53" s="42"/>
      <c r="G53" s="42"/>
      <c r="H53" s="42"/>
      <c r="I53" s="106"/>
      <c r="J53" s="42"/>
      <c r="K53" s="45"/>
    </row>
    <row r="54" spans="2:47" s="1" customFormat="1" ht="29.25" customHeight="1">
      <c r="B54" s="41"/>
      <c r="C54" s="130" t="s">
        <v>100</v>
      </c>
      <c r="D54" s="120"/>
      <c r="E54" s="120"/>
      <c r="F54" s="120"/>
      <c r="G54" s="120"/>
      <c r="H54" s="120"/>
      <c r="I54" s="131"/>
      <c r="J54" s="132" t="s">
        <v>101</v>
      </c>
      <c r="K54" s="133"/>
    </row>
    <row r="55" spans="2:47" s="1" customFormat="1" ht="10.35" customHeight="1">
      <c r="B55" s="41"/>
      <c r="C55" s="42"/>
      <c r="D55" s="42"/>
      <c r="E55" s="42"/>
      <c r="F55" s="42"/>
      <c r="G55" s="42"/>
      <c r="H55" s="42"/>
      <c r="I55" s="106"/>
      <c r="J55" s="42"/>
      <c r="K55" s="45"/>
    </row>
    <row r="56" spans="2:47" s="1" customFormat="1" ht="29.25" customHeight="1">
      <c r="B56" s="41"/>
      <c r="C56" s="134" t="s">
        <v>102</v>
      </c>
      <c r="D56" s="42"/>
      <c r="E56" s="42"/>
      <c r="F56" s="42"/>
      <c r="G56" s="42"/>
      <c r="H56" s="42"/>
      <c r="I56" s="106"/>
      <c r="J56" s="116">
        <f>J102</f>
        <v>0</v>
      </c>
      <c r="K56" s="45"/>
      <c r="AU56" s="25" t="s">
        <v>103</v>
      </c>
    </row>
    <row r="57" spans="2:47" s="7" customFormat="1" ht="24.95" customHeight="1">
      <c r="B57" s="135"/>
      <c r="C57" s="136"/>
      <c r="D57" s="137" t="s">
        <v>104</v>
      </c>
      <c r="E57" s="138"/>
      <c r="F57" s="138"/>
      <c r="G57" s="138"/>
      <c r="H57" s="138"/>
      <c r="I57" s="139"/>
      <c r="J57" s="140">
        <f>J103</f>
        <v>0</v>
      </c>
      <c r="K57" s="141"/>
    </row>
    <row r="58" spans="2:47" s="8" customFormat="1" ht="19.899999999999999" customHeight="1">
      <c r="B58" s="142"/>
      <c r="C58" s="143"/>
      <c r="D58" s="144" t="s">
        <v>105</v>
      </c>
      <c r="E58" s="145"/>
      <c r="F58" s="145"/>
      <c r="G58" s="145"/>
      <c r="H58" s="145"/>
      <c r="I58" s="146"/>
      <c r="J58" s="147">
        <f>J104</f>
        <v>0</v>
      </c>
      <c r="K58" s="148"/>
    </row>
    <row r="59" spans="2:47" s="8" customFormat="1" ht="19.899999999999999" customHeight="1">
      <c r="B59" s="142"/>
      <c r="C59" s="143"/>
      <c r="D59" s="144" t="s">
        <v>106</v>
      </c>
      <c r="E59" s="145"/>
      <c r="F59" s="145"/>
      <c r="G59" s="145"/>
      <c r="H59" s="145"/>
      <c r="I59" s="146"/>
      <c r="J59" s="147">
        <f>J157</f>
        <v>0</v>
      </c>
      <c r="K59" s="148"/>
    </row>
    <row r="60" spans="2:47" s="8" customFormat="1" ht="19.899999999999999" customHeight="1">
      <c r="B60" s="142"/>
      <c r="C60" s="143"/>
      <c r="D60" s="144" t="s">
        <v>107</v>
      </c>
      <c r="E60" s="145"/>
      <c r="F60" s="145"/>
      <c r="G60" s="145"/>
      <c r="H60" s="145"/>
      <c r="I60" s="146"/>
      <c r="J60" s="147">
        <f>J178</f>
        <v>0</v>
      </c>
      <c r="K60" s="148"/>
    </row>
    <row r="61" spans="2:47" s="8" customFormat="1" ht="19.899999999999999" customHeight="1">
      <c r="B61" s="142"/>
      <c r="C61" s="143"/>
      <c r="D61" s="144" t="s">
        <v>108</v>
      </c>
      <c r="E61" s="145"/>
      <c r="F61" s="145"/>
      <c r="G61" s="145"/>
      <c r="H61" s="145"/>
      <c r="I61" s="146"/>
      <c r="J61" s="147">
        <f>J207</f>
        <v>0</v>
      </c>
      <c r="K61" s="148"/>
    </row>
    <row r="62" spans="2:47" s="8" customFormat="1" ht="19.899999999999999" customHeight="1">
      <c r="B62" s="142"/>
      <c r="C62" s="143"/>
      <c r="D62" s="144" t="s">
        <v>109</v>
      </c>
      <c r="E62" s="145"/>
      <c r="F62" s="145"/>
      <c r="G62" s="145"/>
      <c r="H62" s="145"/>
      <c r="I62" s="146"/>
      <c r="J62" s="147">
        <f>J280</f>
        <v>0</v>
      </c>
      <c r="K62" s="148"/>
    </row>
    <row r="63" spans="2:47" s="8" customFormat="1" ht="19.899999999999999" customHeight="1">
      <c r="B63" s="142"/>
      <c r="C63" s="143"/>
      <c r="D63" s="144" t="s">
        <v>110</v>
      </c>
      <c r="E63" s="145"/>
      <c r="F63" s="145"/>
      <c r="G63" s="145"/>
      <c r="H63" s="145"/>
      <c r="I63" s="146"/>
      <c r="J63" s="147">
        <f>J289</f>
        <v>0</v>
      </c>
      <c r="K63" s="148"/>
    </row>
    <row r="64" spans="2:47" s="8" customFormat="1" ht="19.899999999999999" customHeight="1">
      <c r="B64" s="142"/>
      <c r="C64" s="143"/>
      <c r="D64" s="144" t="s">
        <v>111</v>
      </c>
      <c r="E64" s="145"/>
      <c r="F64" s="145"/>
      <c r="G64" s="145"/>
      <c r="H64" s="145"/>
      <c r="I64" s="146"/>
      <c r="J64" s="147">
        <f>J576</f>
        <v>0</v>
      </c>
      <c r="K64" s="148"/>
    </row>
    <row r="65" spans="2:11" s="8" customFormat="1" ht="19.899999999999999" customHeight="1">
      <c r="B65" s="142"/>
      <c r="C65" s="143"/>
      <c r="D65" s="144" t="s">
        <v>112</v>
      </c>
      <c r="E65" s="145"/>
      <c r="F65" s="145"/>
      <c r="G65" s="145"/>
      <c r="H65" s="145"/>
      <c r="I65" s="146"/>
      <c r="J65" s="147">
        <f>J687</f>
        <v>0</v>
      </c>
      <c r="K65" s="148"/>
    </row>
    <row r="66" spans="2:11" s="8" customFormat="1" ht="19.899999999999999" customHeight="1">
      <c r="B66" s="142"/>
      <c r="C66" s="143"/>
      <c r="D66" s="144" t="s">
        <v>113</v>
      </c>
      <c r="E66" s="145"/>
      <c r="F66" s="145"/>
      <c r="G66" s="145"/>
      <c r="H66" s="145"/>
      <c r="I66" s="146"/>
      <c r="J66" s="147">
        <f>J693</f>
        <v>0</v>
      </c>
      <c r="K66" s="148"/>
    </row>
    <row r="67" spans="2:11" s="7" customFormat="1" ht="24.95" customHeight="1">
      <c r="B67" s="135"/>
      <c r="C67" s="136"/>
      <c r="D67" s="137" t="s">
        <v>114</v>
      </c>
      <c r="E67" s="138"/>
      <c r="F67" s="138"/>
      <c r="G67" s="138"/>
      <c r="H67" s="138"/>
      <c r="I67" s="139"/>
      <c r="J67" s="140">
        <f>J695</f>
        <v>0</v>
      </c>
      <c r="K67" s="141"/>
    </row>
    <row r="68" spans="2:11" s="8" customFormat="1" ht="19.899999999999999" customHeight="1">
      <c r="B68" s="142"/>
      <c r="C68" s="143"/>
      <c r="D68" s="144" t="s">
        <v>115</v>
      </c>
      <c r="E68" s="145"/>
      <c r="F68" s="145"/>
      <c r="G68" s="145"/>
      <c r="H68" s="145"/>
      <c r="I68" s="146"/>
      <c r="J68" s="147">
        <f>J696</f>
        <v>0</v>
      </c>
      <c r="K68" s="148"/>
    </row>
    <row r="69" spans="2:11" s="8" customFormat="1" ht="19.899999999999999" customHeight="1">
      <c r="B69" s="142"/>
      <c r="C69" s="143"/>
      <c r="D69" s="144" t="s">
        <v>116</v>
      </c>
      <c r="E69" s="145"/>
      <c r="F69" s="145"/>
      <c r="G69" s="145"/>
      <c r="H69" s="145"/>
      <c r="I69" s="146"/>
      <c r="J69" s="147">
        <f>J727</f>
        <v>0</v>
      </c>
      <c r="K69" s="148"/>
    </row>
    <row r="70" spans="2:11" s="8" customFormat="1" ht="19.899999999999999" customHeight="1">
      <c r="B70" s="142"/>
      <c r="C70" s="143"/>
      <c r="D70" s="144" t="s">
        <v>117</v>
      </c>
      <c r="E70" s="145"/>
      <c r="F70" s="145"/>
      <c r="G70" s="145"/>
      <c r="H70" s="145"/>
      <c r="I70" s="146"/>
      <c r="J70" s="147">
        <f>J788</f>
        <v>0</v>
      </c>
      <c r="K70" s="148"/>
    </row>
    <row r="71" spans="2:11" s="8" customFormat="1" ht="19.899999999999999" customHeight="1">
      <c r="B71" s="142"/>
      <c r="C71" s="143"/>
      <c r="D71" s="144" t="s">
        <v>118</v>
      </c>
      <c r="E71" s="145"/>
      <c r="F71" s="145"/>
      <c r="G71" s="145"/>
      <c r="H71" s="145"/>
      <c r="I71" s="146"/>
      <c r="J71" s="147">
        <f>J847</f>
        <v>0</v>
      </c>
      <c r="K71" s="148"/>
    </row>
    <row r="72" spans="2:11" s="8" customFormat="1" ht="19.899999999999999" customHeight="1">
      <c r="B72" s="142"/>
      <c r="C72" s="143"/>
      <c r="D72" s="144" t="s">
        <v>119</v>
      </c>
      <c r="E72" s="145"/>
      <c r="F72" s="145"/>
      <c r="G72" s="145"/>
      <c r="H72" s="145"/>
      <c r="I72" s="146"/>
      <c r="J72" s="147">
        <f>J856</f>
        <v>0</v>
      </c>
      <c r="K72" s="148"/>
    </row>
    <row r="73" spans="2:11" s="8" customFormat="1" ht="19.899999999999999" customHeight="1">
      <c r="B73" s="142"/>
      <c r="C73" s="143"/>
      <c r="D73" s="144" t="s">
        <v>120</v>
      </c>
      <c r="E73" s="145"/>
      <c r="F73" s="145"/>
      <c r="G73" s="145"/>
      <c r="H73" s="145"/>
      <c r="I73" s="146"/>
      <c r="J73" s="147">
        <f>J895</f>
        <v>0</v>
      </c>
      <c r="K73" s="148"/>
    </row>
    <row r="74" spans="2:11" s="8" customFormat="1" ht="19.899999999999999" customHeight="1">
      <c r="B74" s="142"/>
      <c r="C74" s="143"/>
      <c r="D74" s="144" t="s">
        <v>121</v>
      </c>
      <c r="E74" s="145"/>
      <c r="F74" s="145"/>
      <c r="G74" s="145"/>
      <c r="H74" s="145"/>
      <c r="I74" s="146"/>
      <c r="J74" s="147">
        <f>J964</f>
        <v>0</v>
      </c>
      <c r="K74" s="148"/>
    </row>
    <row r="75" spans="2:11" s="8" customFormat="1" ht="19.899999999999999" customHeight="1">
      <c r="B75" s="142"/>
      <c r="C75" s="143"/>
      <c r="D75" s="144" t="s">
        <v>122</v>
      </c>
      <c r="E75" s="145"/>
      <c r="F75" s="145"/>
      <c r="G75" s="145"/>
      <c r="H75" s="145"/>
      <c r="I75" s="146"/>
      <c r="J75" s="147">
        <f>J984</f>
        <v>0</v>
      </c>
      <c r="K75" s="148"/>
    </row>
    <row r="76" spans="2:11" s="8" customFormat="1" ht="19.899999999999999" customHeight="1">
      <c r="B76" s="142"/>
      <c r="C76" s="143"/>
      <c r="D76" s="144" t="s">
        <v>123</v>
      </c>
      <c r="E76" s="145"/>
      <c r="F76" s="145"/>
      <c r="G76" s="145"/>
      <c r="H76" s="145"/>
      <c r="I76" s="146"/>
      <c r="J76" s="147">
        <f>J1006</f>
        <v>0</v>
      </c>
      <c r="K76" s="148"/>
    </row>
    <row r="77" spans="2:11" s="8" customFormat="1" ht="19.899999999999999" customHeight="1">
      <c r="B77" s="142"/>
      <c r="C77" s="143"/>
      <c r="D77" s="144" t="s">
        <v>124</v>
      </c>
      <c r="E77" s="145"/>
      <c r="F77" s="145"/>
      <c r="G77" s="145"/>
      <c r="H77" s="145"/>
      <c r="I77" s="146"/>
      <c r="J77" s="147">
        <f>J1053</f>
        <v>0</v>
      </c>
      <c r="K77" s="148"/>
    </row>
    <row r="78" spans="2:11" s="8" customFormat="1" ht="19.899999999999999" customHeight="1">
      <c r="B78" s="142"/>
      <c r="C78" s="143"/>
      <c r="D78" s="144" t="s">
        <v>125</v>
      </c>
      <c r="E78" s="145"/>
      <c r="F78" s="145"/>
      <c r="G78" s="145"/>
      <c r="H78" s="145"/>
      <c r="I78" s="146"/>
      <c r="J78" s="147">
        <f>J1108</f>
        <v>0</v>
      </c>
      <c r="K78" s="148"/>
    </row>
    <row r="79" spans="2:11" s="8" customFormat="1" ht="19.899999999999999" customHeight="1">
      <c r="B79" s="142"/>
      <c r="C79" s="143"/>
      <c r="D79" s="144" t="s">
        <v>126</v>
      </c>
      <c r="E79" s="145"/>
      <c r="F79" s="145"/>
      <c r="G79" s="145"/>
      <c r="H79" s="145"/>
      <c r="I79" s="146"/>
      <c r="J79" s="147">
        <f>J1119</f>
        <v>0</v>
      </c>
      <c r="K79" s="148"/>
    </row>
    <row r="80" spans="2:11" s="8" customFormat="1" ht="19.899999999999999" customHeight="1">
      <c r="B80" s="142"/>
      <c r="C80" s="143"/>
      <c r="D80" s="144" t="s">
        <v>127</v>
      </c>
      <c r="E80" s="145"/>
      <c r="F80" s="145"/>
      <c r="G80" s="145"/>
      <c r="H80" s="145"/>
      <c r="I80" s="146"/>
      <c r="J80" s="147">
        <f>J1123</f>
        <v>0</v>
      </c>
      <c r="K80" s="148"/>
    </row>
    <row r="81" spans="2:12" s="7" customFormat="1" ht="24.95" customHeight="1">
      <c r="B81" s="135"/>
      <c r="C81" s="136"/>
      <c r="D81" s="137" t="s">
        <v>128</v>
      </c>
      <c r="E81" s="138"/>
      <c r="F81" s="138"/>
      <c r="G81" s="138"/>
      <c r="H81" s="138"/>
      <c r="I81" s="139"/>
      <c r="J81" s="140">
        <f>J1224</f>
        <v>0</v>
      </c>
      <c r="K81" s="141"/>
    </row>
    <row r="82" spans="2:12" s="7" customFormat="1" ht="24.95" customHeight="1">
      <c r="B82" s="135"/>
      <c r="C82" s="136"/>
      <c r="D82" s="137" t="s">
        <v>129</v>
      </c>
      <c r="E82" s="138"/>
      <c r="F82" s="138"/>
      <c r="G82" s="138"/>
      <c r="H82" s="138"/>
      <c r="I82" s="139"/>
      <c r="J82" s="140">
        <f>J1225</f>
        <v>0</v>
      </c>
      <c r="K82" s="141"/>
    </row>
    <row r="83" spans="2:12" s="1" customFormat="1" ht="21.75" customHeight="1">
      <c r="B83" s="41"/>
      <c r="C83" s="42"/>
      <c r="D83" s="42"/>
      <c r="E83" s="42"/>
      <c r="F83" s="42"/>
      <c r="G83" s="42"/>
      <c r="H83" s="42"/>
      <c r="I83" s="106"/>
      <c r="J83" s="42"/>
      <c r="K83" s="45"/>
    </row>
    <row r="84" spans="2:12" s="1" customFormat="1" ht="6.95" customHeight="1">
      <c r="B84" s="56"/>
      <c r="C84" s="57"/>
      <c r="D84" s="57"/>
      <c r="E84" s="57"/>
      <c r="F84" s="57"/>
      <c r="G84" s="57"/>
      <c r="H84" s="57"/>
      <c r="I84" s="127"/>
      <c r="J84" s="57"/>
      <c r="K84" s="58"/>
    </row>
    <row r="88" spans="2:12" s="1" customFormat="1" ht="6.95" customHeight="1">
      <c r="B88" s="59"/>
      <c r="C88" s="60"/>
      <c r="D88" s="60"/>
      <c r="E88" s="60"/>
      <c r="F88" s="60"/>
      <c r="G88" s="60"/>
      <c r="H88" s="60"/>
      <c r="I88" s="128"/>
      <c r="J88" s="60"/>
      <c r="K88" s="60"/>
      <c r="L88" s="41"/>
    </row>
    <row r="89" spans="2:12" s="1" customFormat="1" ht="36.950000000000003" customHeight="1">
      <c r="B89" s="41"/>
      <c r="C89" s="61" t="s">
        <v>130</v>
      </c>
      <c r="L89" s="41"/>
    </row>
    <row r="90" spans="2:12" s="1" customFormat="1" ht="6.95" customHeight="1">
      <c r="B90" s="41"/>
      <c r="L90" s="41"/>
    </row>
    <row r="91" spans="2:12" s="1" customFormat="1" ht="14.45" customHeight="1">
      <c r="B91" s="41"/>
      <c r="C91" s="63" t="s">
        <v>19</v>
      </c>
      <c r="L91" s="41"/>
    </row>
    <row r="92" spans="2:12" s="1" customFormat="1" ht="16.5" customHeight="1">
      <c r="B92" s="41"/>
      <c r="E92" s="381" t="str">
        <f>E7</f>
        <v>STAVEBNÍ ÚPRAVY A PŘÍSTAVBA OBJEKTU MŠ DOLANY</v>
      </c>
      <c r="F92" s="382"/>
      <c r="G92" s="382"/>
      <c r="H92" s="382"/>
      <c r="L92" s="41"/>
    </row>
    <row r="93" spans="2:12" s="1" customFormat="1" ht="14.45" customHeight="1">
      <c r="B93" s="41"/>
      <c r="C93" s="63" t="s">
        <v>97</v>
      </c>
      <c r="L93" s="41"/>
    </row>
    <row r="94" spans="2:12" s="1" customFormat="1" ht="17.25" customHeight="1">
      <c r="B94" s="41"/>
      <c r="E94" s="372" t="str">
        <f>E9</f>
        <v>01 - Stavební + konstrukční část</v>
      </c>
      <c r="F94" s="383"/>
      <c r="G94" s="383"/>
      <c r="H94" s="383"/>
      <c r="L94" s="41"/>
    </row>
    <row r="95" spans="2:12" s="1" customFormat="1" ht="6.95" customHeight="1">
      <c r="B95" s="41"/>
      <c r="L95" s="41"/>
    </row>
    <row r="96" spans="2:12" s="1" customFormat="1" ht="18" customHeight="1">
      <c r="B96" s="41"/>
      <c r="C96" s="63" t="s">
        <v>22</v>
      </c>
      <c r="F96" s="149" t="str">
        <f>F12</f>
        <v>Ke Školce 227, Dolany nad Vltavou</v>
      </c>
      <c r="I96" s="150" t="s">
        <v>24</v>
      </c>
      <c r="J96" s="67">
        <f>IF(J12="","",J12)</f>
        <v>43812</v>
      </c>
      <c r="L96" s="41"/>
    </row>
    <row r="97" spans="2:65" s="1" customFormat="1" ht="6.95" customHeight="1">
      <c r="B97" s="41"/>
      <c r="L97" s="41"/>
    </row>
    <row r="98" spans="2:65" s="1" customFormat="1" ht="15">
      <c r="B98" s="41"/>
      <c r="C98" s="63" t="s">
        <v>25</v>
      </c>
      <c r="F98" s="149" t="str">
        <f>E15</f>
        <v>Obec Dolany nad Vltavou</v>
      </c>
      <c r="I98" s="150" t="s">
        <v>32</v>
      </c>
      <c r="J98" s="149" t="str">
        <f>E21</f>
        <v>Ing. arch. Květuše Berková</v>
      </c>
      <c r="L98" s="41"/>
    </row>
    <row r="99" spans="2:65" s="1" customFormat="1" ht="14.45" customHeight="1">
      <c r="B99" s="41"/>
      <c r="C99" s="63" t="s">
        <v>30</v>
      </c>
      <c r="F99" s="149" t="str">
        <f>IF(E18="","",E18)</f>
        <v/>
      </c>
      <c r="L99" s="41"/>
    </row>
    <row r="100" spans="2:65" s="1" customFormat="1" ht="10.35" customHeight="1">
      <c r="B100" s="41"/>
      <c r="L100" s="41"/>
    </row>
    <row r="101" spans="2:65" s="9" customFormat="1" ht="29.25" customHeight="1">
      <c r="B101" s="151"/>
      <c r="C101" s="152" t="s">
        <v>131</v>
      </c>
      <c r="D101" s="153" t="s">
        <v>56</v>
      </c>
      <c r="E101" s="153" t="s">
        <v>52</v>
      </c>
      <c r="F101" s="153" t="s">
        <v>132</v>
      </c>
      <c r="G101" s="153" t="s">
        <v>133</v>
      </c>
      <c r="H101" s="153" t="s">
        <v>134</v>
      </c>
      <c r="I101" s="154" t="s">
        <v>135</v>
      </c>
      <c r="J101" s="153" t="s">
        <v>101</v>
      </c>
      <c r="K101" s="155" t="s">
        <v>136</v>
      </c>
      <c r="L101" s="151"/>
      <c r="M101" s="73" t="s">
        <v>137</v>
      </c>
      <c r="N101" s="74" t="s">
        <v>41</v>
      </c>
      <c r="O101" s="74" t="s">
        <v>138</v>
      </c>
      <c r="P101" s="74" t="s">
        <v>139</v>
      </c>
      <c r="Q101" s="74" t="s">
        <v>140</v>
      </c>
      <c r="R101" s="74" t="s">
        <v>141</v>
      </c>
      <c r="S101" s="74" t="s">
        <v>142</v>
      </c>
      <c r="T101" s="75" t="s">
        <v>143</v>
      </c>
    </row>
    <row r="102" spans="2:65" s="1" customFormat="1" ht="29.25" customHeight="1">
      <c r="B102" s="41"/>
      <c r="C102" s="77" t="s">
        <v>102</v>
      </c>
      <c r="J102" s="156">
        <f>BK102</f>
        <v>0</v>
      </c>
      <c r="L102" s="41"/>
      <c r="M102" s="76"/>
      <c r="N102" s="68"/>
      <c r="O102" s="68"/>
      <c r="P102" s="157">
        <f>P103+P695+P1224+P1225</f>
        <v>0</v>
      </c>
      <c r="Q102" s="68"/>
      <c r="R102" s="157">
        <f>R103+R695+R1224+R1225</f>
        <v>337.49193309999998</v>
      </c>
      <c r="S102" s="68"/>
      <c r="T102" s="158">
        <f>T103+T695+T1224+T1225</f>
        <v>261.40473347</v>
      </c>
      <c r="AT102" s="25" t="s">
        <v>70</v>
      </c>
      <c r="AU102" s="25" t="s">
        <v>103</v>
      </c>
      <c r="BK102" s="159">
        <f>BK103+BK695+BK1224+BK1225</f>
        <v>0</v>
      </c>
    </row>
    <row r="103" spans="2:65" s="10" customFormat="1" ht="37.35" customHeight="1">
      <c r="B103" s="160"/>
      <c r="D103" s="161" t="s">
        <v>70</v>
      </c>
      <c r="E103" s="162" t="s">
        <v>144</v>
      </c>
      <c r="F103" s="162" t="s">
        <v>145</v>
      </c>
      <c r="I103" s="163"/>
      <c r="J103" s="164">
        <f>BK103</f>
        <v>0</v>
      </c>
      <c r="L103" s="160"/>
      <c r="M103" s="165"/>
      <c r="N103" s="166"/>
      <c r="O103" s="166"/>
      <c r="P103" s="167">
        <f>P104+P157+P178+P207+P280+P289+P576+P687+P693</f>
        <v>0</v>
      </c>
      <c r="Q103" s="166"/>
      <c r="R103" s="167">
        <f>R104+R157+R178+R207+R280+R289+R576+R687+R693</f>
        <v>310.25779752</v>
      </c>
      <c r="S103" s="166"/>
      <c r="T103" s="168">
        <f>T104+T157+T178+T207+T280+T289+T576+T687+T693</f>
        <v>110.18693699999999</v>
      </c>
      <c r="AR103" s="161" t="s">
        <v>79</v>
      </c>
      <c r="AT103" s="169" t="s">
        <v>70</v>
      </c>
      <c r="AU103" s="169" t="s">
        <v>71</v>
      </c>
      <c r="AY103" s="161" t="s">
        <v>146</v>
      </c>
      <c r="BK103" s="170">
        <f>BK104+BK157+BK178+BK207+BK280+BK289+BK576+BK687+BK693</f>
        <v>0</v>
      </c>
    </row>
    <row r="104" spans="2:65" s="10" customFormat="1" ht="19.899999999999999" customHeight="1">
      <c r="B104" s="160"/>
      <c r="D104" s="171" t="s">
        <v>70</v>
      </c>
      <c r="E104" s="172" t="s">
        <v>79</v>
      </c>
      <c r="F104" s="172" t="s">
        <v>147</v>
      </c>
      <c r="I104" s="163"/>
      <c r="J104" s="173">
        <f>BK104</f>
        <v>0</v>
      </c>
      <c r="L104" s="160"/>
      <c r="M104" s="165"/>
      <c r="N104" s="166"/>
      <c r="O104" s="166"/>
      <c r="P104" s="167">
        <f>SUM(P105:P156)</f>
        <v>0</v>
      </c>
      <c r="Q104" s="166"/>
      <c r="R104" s="167">
        <f>SUM(R105:R156)</f>
        <v>0</v>
      </c>
      <c r="S104" s="166"/>
      <c r="T104" s="168">
        <f>SUM(T105:T156)</f>
        <v>0</v>
      </c>
      <c r="AR104" s="161" t="s">
        <v>79</v>
      </c>
      <c r="AT104" s="169" t="s">
        <v>70</v>
      </c>
      <c r="AU104" s="169" t="s">
        <v>79</v>
      </c>
      <c r="AY104" s="161" t="s">
        <v>146</v>
      </c>
      <c r="BK104" s="170">
        <f>SUM(BK105:BK156)</f>
        <v>0</v>
      </c>
    </row>
    <row r="105" spans="2:65" s="1" customFormat="1" ht="38.25" customHeight="1">
      <c r="B105" s="174"/>
      <c r="C105" s="175" t="s">
        <v>79</v>
      </c>
      <c r="D105" s="175" t="s">
        <v>148</v>
      </c>
      <c r="E105" s="176" t="s">
        <v>149</v>
      </c>
      <c r="F105" s="177" t="s">
        <v>150</v>
      </c>
      <c r="G105" s="178" t="s">
        <v>151</v>
      </c>
      <c r="H105" s="179">
        <v>9.1069999999999993</v>
      </c>
      <c r="I105" s="180"/>
      <c r="J105" s="181">
        <f>ROUND(I105*H105,2)</f>
        <v>0</v>
      </c>
      <c r="K105" s="177" t="s">
        <v>5</v>
      </c>
      <c r="L105" s="41"/>
      <c r="M105" s="182" t="s">
        <v>5</v>
      </c>
      <c r="N105" s="183" t="s">
        <v>42</v>
      </c>
      <c r="O105" s="42"/>
      <c r="P105" s="184">
        <f>O105*H105</f>
        <v>0</v>
      </c>
      <c r="Q105" s="184">
        <v>0</v>
      </c>
      <c r="R105" s="184">
        <f>Q105*H105</f>
        <v>0</v>
      </c>
      <c r="S105" s="184">
        <v>0</v>
      </c>
      <c r="T105" s="185">
        <f>S105*H105</f>
        <v>0</v>
      </c>
      <c r="AR105" s="25" t="s">
        <v>152</v>
      </c>
      <c r="AT105" s="25" t="s">
        <v>148</v>
      </c>
      <c r="AU105" s="25" t="s">
        <v>81</v>
      </c>
      <c r="AY105" s="25" t="s">
        <v>146</v>
      </c>
      <c r="BE105" s="186">
        <f>IF(N105="základní",J105,0)</f>
        <v>0</v>
      </c>
      <c r="BF105" s="186">
        <f>IF(N105="snížená",J105,0)</f>
        <v>0</v>
      </c>
      <c r="BG105" s="186">
        <f>IF(N105="zákl. přenesená",J105,0)</f>
        <v>0</v>
      </c>
      <c r="BH105" s="186">
        <f>IF(N105="sníž. přenesená",J105,0)</f>
        <v>0</v>
      </c>
      <c r="BI105" s="186">
        <f>IF(N105="nulová",J105,0)</f>
        <v>0</v>
      </c>
      <c r="BJ105" s="25" t="s">
        <v>79</v>
      </c>
      <c r="BK105" s="186">
        <f>ROUND(I105*H105,2)</f>
        <v>0</v>
      </c>
      <c r="BL105" s="25" t="s">
        <v>152</v>
      </c>
      <c r="BM105" s="25" t="s">
        <v>153</v>
      </c>
    </row>
    <row r="106" spans="2:65" s="11" customFormat="1">
      <c r="B106" s="187"/>
      <c r="D106" s="188" t="s">
        <v>154</v>
      </c>
      <c r="E106" s="189" t="s">
        <v>5</v>
      </c>
      <c r="F106" s="190" t="s">
        <v>155</v>
      </c>
      <c r="H106" s="191">
        <v>1.849</v>
      </c>
      <c r="I106" s="192"/>
      <c r="L106" s="187"/>
      <c r="M106" s="193"/>
      <c r="N106" s="194"/>
      <c r="O106" s="194"/>
      <c r="P106" s="194"/>
      <c r="Q106" s="194"/>
      <c r="R106" s="194"/>
      <c r="S106" s="194"/>
      <c r="T106" s="195"/>
      <c r="AT106" s="189" t="s">
        <v>154</v>
      </c>
      <c r="AU106" s="189" t="s">
        <v>81</v>
      </c>
      <c r="AV106" s="11" t="s">
        <v>81</v>
      </c>
      <c r="AW106" s="11" t="s">
        <v>35</v>
      </c>
      <c r="AX106" s="11" t="s">
        <v>71</v>
      </c>
      <c r="AY106" s="189" t="s">
        <v>146</v>
      </c>
    </row>
    <row r="107" spans="2:65" s="12" customFormat="1">
      <c r="B107" s="196"/>
      <c r="D107" s="188" t="s">
        <v>154</v>
      </c>
      <c r="E107" s="197" t="s">
        <v>5</v>
      </c>
      <c r="F107" s="198" t="s">
        <v>156</v>
      </c>
      <c r="H107" s="199" t="s">
        <v>5</v>
      </c>
      <c r="I107" s="200"/>
      <c r="L107" s="196"/>
      <c r="M107" s="201"/>
      <c r="N107" s="202"/>
      <c r="O107" s="202"/>
      <c r="P107" s="202"/>
      <c r="Q107" s="202"/>
      <c r="R107" s="202"/>
      <c r="S107" s="202"/>
      <c r="T107" s="203"/>
      <c r="AT107" s="199" t="s">
        <v>154</v>
      </c>
      <c r="AU107" s="199" t="s">
        <v>81</v>
      </c>
      <c r="AV107" s="12" t="s">
        <v>79</v>
      </c>
      <c r="AW107" s="12" t="s">
        <v>35</v>
      </c>
      <c r="AX107" s="12" t="s">
        <v>71</v>
      </c>
      <c r="AY107" s="199" t="s">
        <v>146</v>
      </c>
    </row>
    <row r="108" spans="2:65" s="11" customFormat="1">
      <c r="B108" s="187"/>
      <c r="D108" s="188" t="s">
        <v>154</v>
      </c>
      <c r="E108" s="189" t="s">
        <v>5</v>
      </c>
      <c r="F108" s="190" t="s">
        <v>157</v>
      </c>
      <c r="H108" s="191">
        <v>7.258</v>
      </c>
      <c r="I108" s="192"/>
      <c r="L108" s="187"/>
      <c r="M108" s="193"/>
      <c r="N108" s="194"/>
      <c r="O108" s="194"/>
      <c r="P108" s="194"/>
      <c r="Q108" s="194"/>
      <c r="R108" s="194"/>
      <c r="S108" s="194"/>
      <c r="T108" s="195"/>
      <c r="AT108" s="189" t="s">
        <v>154</v>
      </c>
      <c r="AU108" s="189" t="s">
        <v>81</v>
      </c>
      <c r="AV108" s="11" t="s">
        <v>81</v>
      </c>
      <c r="AW108" s="11" t="s">
        <v>35</v>
      </c>
      <c r="AX108" s="11" t="s">
        <v>71</v>
      </c>
      <c r="AY108" s="189" t="s">
        <v>146</v>
      </c>
    </row>
    <row r="109" spans="2:65" s="13" customFormat="1">
      <c r="B109" s="204"/>
      <c r="D109" s="205" t="s">
        <v>154</v>
      </c>
      <c r="E109" s="206" t="s">
        <v>5</v>
      </c>
      <c r="F109" s="207" t="s">
        <v>158</v>
      </c>
      <c r="H109" s="208">
        <v>9.1069999999999993</v>
      </c>
      <c r="I109" s="209"/>
      <c r="L109" s="204"/>
      <c r="M109" s="210"/>
      <c r="N109" s="211"/>
      <c r="O109" s="211"/>
      <c r="P109" s="211"/>
      <c r="Q109" s="211"/>
      <c r="R109" s="211"/>
      <c r="S109" s="211"/>
      <c r="T109" s="212"/>
      <c r="AT109" s="213" t="s">
        <v>154</v>
      </c>
      <c r="AU109" s="213" t="s">
        <v>81</v>
      </c>
      <c r="AV109" s="13" t="s">
        <v>152</v>
      </c>
      <c r="AW109" s="13" t="s">
        <v>35</v>
      </c>
      <c r="AX109" s="13" t="s">
        <v>79</v>
      </c>
      <c r="AY109" s="213" t="s">
        <v>146</v>
      </c>
    </row>
    <row r="110" spans="2:65" s="1" customFormat="1" ht="38.25" customHeight="1">
      <c r="B110" s="174"/>
      <c r="C110" s="175" t="s">
        <v>81</v>
      </c>
      <c r="D110" s="175" t="s">
        <v>148</v>
      </c>
      <c r="E110" s="176" t="s">
        <v>159</v>
      </c>
      <c r="F110" s="177" t="s">
        <v>160</v>
      </c>
      <c r="G110" s="178" t="s">
        <v>151</v>
      </c>
      <c r="H110" s="179">
        <v>4.5540000000000003</v>
      </c>
      <c r="I110" s="180"/>
      <c r="J110" s="181">
        <f>ROUND(I110*H110,2)</f>
        <v>0</v>
      </c>
      <c r="K110" s="177" t="s">
        <v>5</v>
      </c>
      <c r="L110" s="41"/>
      <c r="M110" s="182" t="s">
        <v>5</v>
      </c>
      <c r="N110" s="183" t="s">
        <v>42</v>
      </c>
      <c r="O110" s="42"/>
      <c r="P110" s="184">
        <f>O110*H110</f>
        <v>0</v>
      </c>
      <c r="Q110" s="184">
        <v>0</v>
      </c>
      <c r="R110" s="184">
        <f>Q110*H110</f>
        <v>0</v>
      </c>
      <c r="S110" s="184">
        <v>0</v>
      </c>
      <c r="T110" s="185">
        <f>S110*H110</f>
        <v>0</v>
      </c>
      <c r="AR110" s="25" t="s">
        <v>152</v>
      </c>
      <c r="AT110" s="25" t="s">
        <v>148</v>
      </c>
      <c r="AU110" s="25" t="s">
        <v>81</v>
      </c>
      <c r="AY110" s="25" t="s">
        <v>146</v>
      </c>
      <c r="BE110" s="186">
        <f>IF(N110="základní",J110,0)</f>
        <v>0</v>
      </c>
      <c r="BF110" s="186">
        <f>IF(N110="snížená",J110,0)</f>
        <v>0</v>
      </c>
      <c r="BG110" s="186">
        <f>IF(N110="zákl. přenesená",J110,0)</f>
        <v>0</v>
      </c>
      <c r="BH110" s="186">
        <f>IF(N110="sníž. přenesená",J110,0)</f>
        <v>0</v>
      </c>
      <c r="BI110" s="186">
        <f>IF(N110="nulová",J110,0)</f>
        <v>0</v>
      </c>
      <c r="BJ110" s="25" t="s">
        <v>79</v>
      </c>
      <c r="BK110" s="186">
        <f>ROUND(I110*H110,2)</f>
        <v>0</v>
      </c>
      <c r="BL110" s="25" t="s">
        <v>152</v>
      </c>
      <c r="BM110" s="25" t="s">
        <v>161</v>
      </c>
    </row>
    <row r="111" spans="2:65" s="11" customFormat="1">
      <c r="B111" s="187"/>
      <c r="D111" s="205" t="s">
        <v>154</v>
      </c>
      <c r="F111" s="214" t="s">
        <v>162</v>
      </c>
      <c r="H111" s="215">
        <v>4.5540000000000003</v>
      </c>
      <c r="I111" s="192"/>
      <c r="L111" s="187"/>
      <c r="M111" s="193"/>
      <c r="N111" s="194"/>
      <c r="O111" s="194"/>
      <c r="P111" s="194"/>
      <c r="Q111" s="194"/>
      <c r="R111" s="194"/>
      <c r="S111" s="194"/>
      <c r="T111" s="195"/>
      <c r="AT111" s="189" t="s">
        <v>154</v>
      </c>
      <c r="AU111" s="189" t="s">
        <v>81</v>
      </c>
      <c r="AV111" s="11" t="s">
        <v>81</v>
      </c>
      <c r="AW111" s="11" t="s">
        <v>6</v>
      </c>
      <c r="AX111" s="11" t="s">
        <v>79</v>
      </c>
      <c r="AY111" s="189" t="s">
        <v>146</v>
      </c>
    </row>
    <row r="112" spans="2:65" s="1" customFormat="1" ht="25.5" customHeight="1">
      <c r="B112" s="174"/>
      <c r="C112" s="175" t="s">
        <v>163</v>
      </c>
      <c r="D112" s="175" t="s">
        <v>148</v>
      </c>
      <c r="E112" s="176" t="s">
        <v>164</v>
      </c>
      <c r="F112" s="177" t="s">
        <v>165</v>
      </c>
      <c r="G112" s="178" t="s">
        <v>151</v>
      </c>
      <c r="H112" s="179">
        <v>31.276</v>
      </c>
      <c r="I112" s="180"/>
      <c r="J112" s="181">
        <f>ROUND(I112*H112,2)</f>
        <v>0</v>
      </c>
      <c r="K112" s="177" t="s">
        <v>5</v>
      </c>
      <c r="L112" s="41"/>
      <c r="M112" s="182" t="s">
        <v>5</v>
      </c>
      <c r="N112" s="183" t="s">
        <v>42</v>
      </c>
      <c r="O112" s="42"/>
      <c r="P112" s="184">
        <f>O112*H112</f>
        <v>0</v>
      </c>
      <c r="Q112" s="184">
        <v>0</v>
      </c>
      <c r="R112" s="184">
        <f>Q112*H112</f>
        <v>0</v>
      </c>
      <c r="S112" s="184">
        <v>0</v>
      </c>
      <c r="T112" s="185">
        <f>S112*H112</f>
        <v>0</v>
      </c>
      <c r="AR112" s="25" t="s">
        <v>152</v>
      </c>
      <c r="AT112" s="25" t="s">
        <v>148</v>
      </c>
      <c r="AU112" s="25" t="s">
        <v>81</v>
      </c>
      <c r="AY112" s="25" t="s">
        <v>146</v>
      </c>
      <c r="BE112" s="186">
        <f>IF(N112="základní",J112,0)</f>
        <v>0</v>
      </c>
      <c r="BF112" s="186">
        <f>IF(N112="snížená",J112,0)</f>
        <v>0</v>
      </c>
      <c r="BG112" s="186">
        <f>IF(N112="zákl. přenesená",J112,0)</f>
        <v>0</v>
      </c>
      <c r="BH112" s="186">
        <f>IF(N112="sníž. přenesená",J112,0)</f>
        <v>0</v>
      </c>
      <c r="BI112" s="186">
        <f>IF(N112="nulová",J112,0)</f>
        <v>0</v>
      </c>
      <c r="BJ112" s="25" t="s">
        <v>79</v>
      </c>
      <c r="BK112" s="186">
        <f>ROUND(I112*H112,2)</f>
        <v>0</v>
      </c>
      <c r="BL112" s="25" t="s">
        <v>152</v>
      </c>
      <c r="BM112" s="25" t="s">
        <v>166</v>
      </c>
    </row>
    <row r="113" spans="2:65" s="1" customFormat="1" ht="67.5">
      <c r="B113" s="41"/>
      <c r="D113" s="188" t="s">
        <v>167</v>
      </c>
      <c r="F113" s="216" t="s">
        <v>168</v>
      </c>
      <c r="I113" s="217"/>
      <c r="L113" s="41"/>
      <c r="M113" s="218"/>
      <c r="N113" s="42"/>
      <c r="O113" s="42"/>
      <c r="P113" s="42"/>
      <c r="Q113" s="42"/>
      <c r="R113" s="42"/>
      <c r="S113" s="42"/>
      <c r="T113" s="70"/>
      <c r="AT113" s="25" t="s">
        <v>167</v>
      </c>
      <c r="AU113" s="25" t="s">
        <v>81</v>
      </c>
    </row>
    <row r="114" spans="2:65" s="12" customFormat="1">
      <c r="B114" s="196"/>
      <c r="D114" s="188" t="s">
        <v>154</v>
      </c>
      <c r="E114" s="197" t="s">
        <v>5</v>
      </c>
      <c r="F114" s="198" t="s">
        <v>169</v>
      </c>
      <c r="H114" s="199" t="s">
        <v>5</v>
      </c>
      <c r="I114" s="200"/>
      <c r="L114" s="196"/>
      <c r="M114" s="201"/>
      <c r="N114" s="202"/>
      <c r="O114" s="202"/>
      <c r="P114" s="202"/>
      <c r="Q114" s="202"/>
      <c r="R114" s="202"/>
      <c r="S114" s="202"/>
      <c r="T114" s="203"/>
      <c r="AT114" s="199" t="s">
        <v>154</v>
      </c>
      <c r="AU114" s="199" t="s">
        <v>81</v>
      </c>
      <c r="AV114" s="12" t="s">
        <v>79</v>
      </c>
      <c r="AW114" s="12" t="s">
        <v>35</v>
      </c>
      <c r="AX114" s="12" t="s">
        <v>71</v>
      </c>
      <c r="AY114" s="199" t="s">
        <v>146</v>
      </c>
    </row>
    <row r="115" spans="2:65" s="11" customFormat="1">
      <c r="B115" s="187"/>
      <c r="D115" s="188" t="s">
        <v>154</v>
      </c>
      <c r="E115" s="189" t="s">
        <v>5</v>
      </c>
      <c r="F115" s="190" t="s">
        <v>170</v>
      </c>
      <c r="H115" s="191">
        <v>7.4580000000000002</v>
      </c>
      <c r="I115" s="192"/>
      <c r="L115" s="187"/>
      <c r="M115" s="193"/>
      <c r="N115" s="194"/>
      <c r="O115" s="194"/>
      <c r="P115" s="194"/>
      <c r="Q115" s="194"/>
      <c r="R115" s="194"/>
      <c r="S115" s="194"/>
      <c r="T115" s="195"/>
      <c r="AT115" s="189" t="s">
        <v>154</v>
      </c>
      <c r="AU115" s="189" t="s">
        <v>81</v>
      </c>
      <c r="AV115" s="11" t="s">
        <v>81</v>
      </c>
      <c r="AW115" s="11" t="s">
        <v>35</v>
      </c>
      <c r="AX115" s="11" t="s">
        <v>71</v>
      </c>
      <c r="AY115" s="189" t="s">
        <v>146</v>
      </c>
    </row>
    <row r="116" spans="2:65" s="11" customFormat="1">
      <c r="B116" s="187"/>
      <c r="D116" s="188" t="s">
        <v>154</v>
      </c>
      <c r="E116" s="189" t="s">
        <v>5</v>
      </c>
      <c r="F116" s="190" t="s">
        <v>171</v>
      </c>
      <c r="H116" s="191">
        <v>5.31</v>
      </c>
      <c r="I116" s="192"/>
      <c r="L116" s="187"/>
      <c r="M116" s="193"/>
      <c r="N116" s="194"/>
      <c r="O116" s="194"/>
      <c r="P116" s="194"/>
      <c r="Q116" s="194"/>
      <c r="R116" s="194"/>
      <c r="S116" s="194"/>
      <c r="T116" s="195"/>
      <c r="AT116" s="189" t="s">
        <v>154</v>
      </c>
      <c r="AU116" s="189" t="s">
        <v>81</v>
      </c>
      <c r="AV116" s="11" t="s">
        <v>81</v>
      </c>
      <c r="AW116" s="11" t="s">
        <v>35</v>
      </c>
      <c r="AX116" s="11" t="s">
        <v>71</v>
      </c>
      <c r="AY116" s="189" t="s">
        <v>146</v>
      </c>
    </row>
    <row r="117" spans="2:65" s="11" customFormat="1">
      <c r="B117" s="187"/>
      <c r="D117" s="188" t="s">
        <v>154</v>
      </c>
      <c r="E117" s="189" t="s">
        <v>5</v>
      </c>
      <c r="F117" s="190" t="s">
        <v>172</v>
      </c>
      <c r="H117" s="191">
        <v>0.90200000000000002</v>
      </c>
      <c r="I117" s="192"/>
      <c r="L117" s="187"/>
      <c r="M117" s="193"/>
      <c r="N117" s="194"/>
      <c r="O117" s="194"/>
      <c r="P117" s="194"/>
      <c r="Q117" s="194"/>
      <c r="R117" s="194"/>
      <c r="S117" s="194"/>
      <c r="T117" s="195"/>
      <c r="AT117" s="189" t="s">
        <v>154</v>
      </c>
      <c r="AU117" s="189" t="s">
        <v>81</v>
      </c>
      <c r="AV117" s="11" t="s">
        <v>81</v>
      </c>
      <c r="AW117" s="11" t="s">
        <v>35</v>
      </c>
      <c r="AX117" s="11" t="s">
        <v>71</v>
      </c>
      <c r="AY117" s="189" t="s">
        <v>146</v>
      </c>
    </row>
    <row r="118" spans="2:65" s="11" customFormat="1">
      <c r="B118" s="187"/>
      <c r="D118" s="188" t="s">
        <v>154</v>
      </c>
      <c r="E118" s="189" t="s">
        <v>5</v>
      </c>
      <c r="F118" s="190" t="s">
        <v>173</v>
      </c>
      <c r="H118" s="191">
        <v>0.27900000000000003</v>
      </c>
      <c r="I118" s="192"/>
      <c r="L118" s="187"/>
      <c r="M118" s="193"/>
      <c r="N118" s="194"/>
      <c r="O118" s="194"/>
      <c r="P118" s="194"/>
      <c r="Q118" s="194"/>
      <c r="R118" s="194"/>
      <c r="S118" s="194"/>
      <c r="T118" s="195"/>
      <c r="AT118" s="189" t="s">
        <v>154</v>
      </c>
      <c r="AU118" s="189" t="s">
        <v>81</v>
      </c>
      <c r="AV118" s="11" t="s">
        <v>81</v>
      </c>
      <c r="AW118" s="11" t="s">
        <v>35</v>
      </c>
      <c r="AX118" s="11" t="s">
        <v>71</v>
      </c>
      <c r="AY118" s="189" t="s">
        <v>146</v>
      </c>
    </row>
    <row r="119" spans="2:65" s="11" customFormat="1">
      <c r="B119" s="187"/>
      <c r="D119" s="188" t="s">
        <v>154</v>
      </c>
      <c r="E119" s="189" t="s">
        <v>5</v>
      </c>
      <c r="F119" s="190" t="s">
        <v>174</v>
      </c>
      <c r="H119" s="191">
        <v>3.4</v>
      </c>
      <c r="I119" s="192"/>
      <c r="L119" s="187"/>
      <c r="M119" s="193"/>
      <c r="N119" s="194"/>
      <c r="O119" s="194"/>
      <c r="P119" s="194"/>
      <c r="Q119" s="194"/>
      <c r="R119" s="194"/>
      <c r="S119" s="194"/>
      <c r="T119" s="195"/>
      <c r="AT119" s="189" t="s">
        <v>154</v>
      </c>
      <c r="AU119" s="189" t="s">
        <v>81</v>
      </c>
      <c r="AV119" s="11" t="s">
        <v>81</v>
      </c>
      <c r="AW119" s="11" t="s">
        <v>35</v>
      </c>
      <c r="AX119" s="11" t="s">
        <v>71</v>
      </c>
      <c r="AY119" s="189" t="s">
        <v>146</v>
      </c>
    </row>
    <row r="120" spans="2:65" s="12" customFormat="1">
      <c r="B120" s="196"/>
      <c r="D120" s="188" t="s">
        <v>154</v>
      </c>
      <c r="E120" s="197" t="s">
        <v>5</v>
      </c>
      <c r="F120" s="198" t="s">
        <v>175</v>
      </c>
      <c r="H120" s="199" t="s">
        <v>5</v>
      </c>
      <c r="I120" s="200"/>
      <c r="L120" s="196"/>
      <c r="M120" s="201"/>
      <c r="N120" s="202"/>
      <c r="O120" s="202"/>
      <c r="P120" s="202"/>
      <c r="Q120" s="202"/>
      <c r="R120" s="202"/>
      <c r="S120" s="202"/>
      <c r="T120" s="203"/>
      <c r="AT120" s="199" t="s">
        <v>154</v>
      </c>
      <c r="AU120" s="199" t="s">
        <v>81</v>
      </c>
      <c r="AV120" s="12" t="s">
        <v>79</v>
      </c>
      <c r="AW120" s="12" t="s">
        <v>35</v>
      </c>
      <c r="AX120" s="12" t="s">
        <v>71</v>
      </c>
      <c r="AY120" s="199" t="s">
        <v>146</v>
      </c>
    </row>
    <row r="121" spans="2:65" s="11" customFormat="1">
      <c r="B121" s="187"/>
      <c r="D121" s="188" t="s">
        <v>154</v>
      </c>
      <c r="E121" s="189" t="s">
        <v>5</v>
      </c>
      <c r="F121" s="190" t="s">
        <v>176</v>
      </c>
      <c r="H121" s="191">
        <v>13.927</v>
      </c>
      <c r="I121" s="192"/>
      <c r="L121" s="187"/>
      <c r="M121" s="193"/>
      <c r="N121" s="194"/>
      <c r="O121" s="194"/>
      <c r="P121" s="194"/>
      <c r="Q121" s="194"/>
      <c r="R121" s="194"/>
      <c r="S121" s="194"/>
      <c r="T121" s="195"/>
      <c r="AT121" s="189" t="s">
        <v>154</v>
      </c>
      <c r="AU121" s="189" t="s">
        <v>81</v>
      </c>
      <c r="AV121" s="11" t="s">
        <v>81</v>
      </c>
      <c r="AW121" s="11" t="s">
        <v>35</v>
      </c>
      <c r="AX121" s="11" t="s">
        <v>71</v>
      </c>
      <c r="AY121" s="189" t="s">
        <v>146</v>
      </c>
    </row>
    <row r="122" spans="2:65" s="13" customFormat="1">
      <c r="B122" s="204"/>
      <c r="D122" s="205" t="s">
        <v>154</v>
      </c>
      <c r="E122" s="206" t="s">
        <v>5</v>
      </c>
      <c r="F122" s="207" t="s">
        <v>158</v>
      </c>
      <c r="H122" s="208">
        <v>31.276</v>
      </c>
      <c r="I122" s="209"/>
      <c r="L122" s="204"/>
      <c r="M122" s="210"/>
      <c r="N122" s="211"/>
      <c r="O122" s="211"/>
      <c r="P122" s="211"/>
      <c r="Q122" s="211"/>
      <c r="R122" s="211"/>
      <c r="S122" s="211"/>
      <c r="T122" s="212"/>
      <c r="AT122" s="213" t="s">
        <v>154</v>
      </c>
      <c r="AU122" s="213" t="s">
        <v>81</v>
      </c>
      <c r="AV122" s="13" t="s">
        <v>152</v>
      </c>
      <c r="AW122" s="13" t="s">
        <v>35</v>
      </c>
      <c r="AX122" s="13" t="s">
        <v>79</v>
      </c>
      <c r="AY122" s="213" t="s">
        <v>146</v>
      </c>
    </row>
    <row r="123" spans="2:65" s="1" customFormat="1" ht="38.25" customHeight="1">
      <c r="B123" s="174"/>
      <c r="C123" s="175" t="s">
        <v>152</v>
      </c>
      <c r="D123" s="175" t="s">
        <v>148</v>
      </c>
      <c r="E123" s="176" t="s">
        <v>177</v>
      </c>
      <c r="F123" s="177" t="s">
        <v>178</v>
      </c>
      <c r="G123" s="178" t="s">
        <v>151</v>
      </c>
      <c r="H123" s="179">
        <v>15.638</v>
      </c>
      <c r="I123" s="180"/>
      <c r="J123" s="181">
        <f>ROUND(I123*H123,2)</f>
        <v>0</v>
      </c>
      <c r="K123" s="177" t="s">
        <v>5</v>
      </c>
      <c r="L123" s="41"/>
      <c r="M123" s="182" t="s">
        <v>5</v>
      </c>
      <c r="N123" s="183" t="s">
        <v>42</v>
      </c>
      <c r="O123" s="42"/>
      <c r="P123" s="184">
        <f>O123*H123</f>
        <v>0</v>
      </c>
      <c r="Q123" s="184">
        <v>0</v>
      </c>
      <c r="R123" s="184">
        <f>Q123*H123</f>
        <v>0</v>
      </c>
      <c r="S123" s="184">
        <v>0</v>
      </c>
      <c r="T123" s="185">
        <f>S123*H123</f>
        <v>0</v>
      </c>
      <c r="AR123" s="25" t="s">
        <v>152</v>
      </c>
      <c r="AT123" s="25" t="s">
        <v>148</v>
      </c>
      <c r="AU123" s="25" t="s">
        <v>81</v>
      </c>
      <c r="AY123" s="25" t="s">
        <v>146</v>
      </c>
      <c r="BE123" s="186">
        <f>IF(N123="základní",J123,0)</f>
        <v>0</v>
      </c>
      <c r="BF123" s="186">
        <f>IF(N123="snížená",J123,0)</f>
        <v>0</v>
      </c>
      <c r="BG123" s="186">
        <f>IF(N123="zákl. přenesená",J123,0)</f>
        <v>0</v>
      </c>
      <c r="BH123" s="186">
        <f>IF(N123="sníž. přenesená",J123,0)</f>
        <v>0</v>
      </c>
      <c r="BI123" s="186">
        <f>IF(N123="nulová",J123,0)</f>
        <v>0</v>
      </c>
      <c r="BJ123" s="25" t="s">
        <v>79</v>
      </c>
      <c r="BK123" s="186">
        <f>ROUND(I123*H123,2)</f>
        <v>0</v>
      </c>
      <c r="BL123" s="25" t="s">
        <v>152</v>
      </c>
      <c r="BM123" s="25" t="s">
        <v>179</v>
      </c>
    </row>
    <row r="124" spans="2:65" s="11" customFormat="1">
      <c r="B124" s="187"/>
      <c r="D124" s="205" t="s">
        <v>154</v>
      </c>
      <c r="F124" s="214" t="s">
        <v>180</v>
      </c>
      <c r="H124" s="215">
        <v>15.638</v>
      </c>
      <c r="I124" s="192"/>
      <c r="L124" s="187"/>
      <c r="M124" s="193"/>
      <c r="N124" s="194"/>
      <c r="O124" s="194"/>
      <c r="P124" s="194"/>
      <c r="Q124" s="194"/>
      <c r="R124" s="194"/>
      <c r="S124" s="194"/>
      <c r="T124" s="195"/>
      <c r="AT124" s="189" t="s">
        <v>154</v>
      </c>
      <c r="AU124" s="189" t="s">
        <v>81</v>
      </c>
      <c r="AV124" s="11" t="s">
        <v>81</v>
      </c>
      <c r="AW124" s="11" t="s">
        <v>6</v>
      </c>
      <c r="AX124" s="11" t="s">
        <v>79</v>
      </c>
      <c r="AY124" s="189" t="s">
        <v>146</v>
      </c>
    </row>
    <row r="125" spans="2:65" s="1" customFormat="1" ht="25.5" customHeight="1">
      <c r="B125" s="174"/>
      <c r="C125" s="175" t="s">
        <v>181</v>
      </c>
      <c r="D125" s="175" t="s">
        <v>148</v>
      </c>
      <c r="E125" s="176" t="s">
        <v>182</v>
      </c>
      <c r="F125" s="177" t="s">
        <v>183</v>
      </c>
      <c r="G125" s="178" t="s">
        <v>151</v>
      </c>
      <c r="H125" s="179">
        <v>39.246000000000002</v>
      </c>
      <c r="I125" s="180"/>
      <c r="J125" s="181">
        <f>ROUND(I125*H125,2)</f>
        <v>0</v>
      </c>
      <c r="K125" s="177" t="s">
        <v>5</v>
      </c>
      <c r="L125" s="41"/>
      <c r="M125" s="182" t="s">
        <v>5</v>
      </c>
      <c r="N125" s="183" t="s">
        <v>42</v>
      </c>
      <c r="O125" s="42"/>
      <c r="P125" s="184">
        <f>O125*H125</f>
        <v>0</v>
      </c>
      <c r="Q125" s="184">
        <v>0</v>
      </c>
      <c r="R125" s="184">
        <f>Q125*H125</f>
        <v>0</v>
      </c>
      <c r="S125" s="184">
        <v>0</v>
      </c>
      <c r="T125" s="185">
        <f>S125*H125</f>
        <v>0</v>
      </c>
      <c r="AR125" s="25" t="s">
        <v>152</v>
      </c>
      <c r="AT125" s="25" t="s">
        <v>148</v>
      </c>
      <c r="AU125" s="25" t="s">
        <v>81</v>
      </c>
      <c r="AY125" s="25" t="s">
        <v>146</v>
      </c>
      <c r="BE125" s="186">
        <f>IF(N125="základní",J125,0)</f>
        <v>0</v>
      </c>
      <c r="BF125" s="186">
        <f>IF(N125="snížená",J125,0)</f>
        <v>0</v>
      </c>
      <c r="BG125" s="186">
        <f>IF(N125="zákl. přenesená",J125,0)</f>
        <v>0</v>
      </c>
      <c r="BH125" s="186">
        <f>IF(N125="sníž. přenesená",J125,0)</f>
        <v>0</v>
      </c>
      <c r="BI125" s="186">
        <f>IF(N125="nulová",J125,0)</f>
        <v>0</v>
      </c>
      <c r="BJ125" s="25" t="s">
        <v>79</v>
      </c>
      <c r="BK125" s="186">
        <f>ROUND(I125*H125,2)</f>
        <v>0</v>
      </c>
      <c r="BL125" s="25" t="s">
        <v>152</v>
      </c>
      <c r="BM125" s="25" t="s">
        <v>184</v>
      </c>
    </row>
    <row r="126" spans="2:65" s="1" customFormat="1" ht="67.5">
      <c r="B126" s="41"/>
      <c r="D126" s="188" t="s">
        <v>167</v>
      </c>
      <c r="F126" s="216" t="s">
        <v>168</v>
      </c>
      <c r="I126" s="217"/>
      <c r="L126" s="41"/>
      <c r="M126" s="218"/>
      <c r="N126" s="42"/>
      <c r="O126" s="42"/>
      <c r="P126" s="42"/>
      <c r="Q126" s="42"/>
      <c r="R126" s="42"/>
      <c r="S126" s="42"/>
      <c r="T126" s="70"/>
      <c r="AT126" s="25" t="s">
        <v>167</v>
      </c>
      <c r="AU126" s="25" t="s">
        <v>81</v>
      </c>
    </row>
    <row r="127" spans="2:65" s="12" customFormat="1">
      <c r="B127" s="196"/>
      <c r="D127" s="188" t="s">
        <v>154</v>
      </c>
      <c r="E127" s="197" t="s">
        <v>5</v>
      </c>
      <c r="F127" s="198" t="s">
        <v>185</v>
      </c>
      <c r="H127" s="199" t="s">
        <v>5</v>
      </c>
      <c r="I127" s="200"/>
      <c r="L127" s="196"/>
      <c r="M127" s="201"/>
      <c r="N127" s="202"/>
      <c r="O127" s="202"/>
      <c r="P127" s="202"/>
      <c r="Q127" s="202"/>
      <c r="R127" s="202"/>
      <c r="S127" s="202"/>
      <c r="T127" s="203"/>
      <c r="AT127" s="199" t="s">
        <v>154</v>
      </c>
      <c r="AU127" s="199" t="s">
        <v>81</v>
      </c>
      <c r="AV127" s="12" t="s">
        <v>79</v>
      </c>
      <c r="AW127" s="12" t="s">
        <v>35</v>
      </c>
      <c r="AX127" s="12" t="s">
        <v>71</v>
      </c>
      <c r="AY127" s="199" t="s">
        <v>146</v>
      </c>
    </row>
    <row r="128" spans="2:65" s="11" customFormat="1">
      <c r="B128" s="187"/>
      <c r="D128" s="188" t="s">
        <v>154</v>
      </c>
      <c r="E128" s="189" t="s">
        <v>5</v>
      </c>
      <c r="F128" s="190" t="s">
        <v>186</v>
      </c>
      <c r="H128" s="191">
        <v>32.381999999999998</v>
      </c>
      <c r="I128" s="192"/>
      <c r="L128" s="187"/>
      <c r="M128" s="193"/>
      <c r="N128" s="194"/>
      <c r="O128" s="194"/>
      <c r="P128" s="194"/>
      <c r="Q128" s="194"/>
      <c r="R128" s="194"/>
      <c r="S128" s="194"/>
      <c r="T128" s="195"/>
      <c r="AT128" s="189" t="s">
        <v>154</v>
      </c>
      <c r="AU128" s="189" t="s">
        <v>81</v>
      </c>
      <c r="AV128" s="11" t="s">
        <v>81</v>
      </c>
      <c r="AW128" s="11" t="s">
        <v>35</v>
      </c>
      <c r="AX128" s="11" t="s">
        <v>71</v>
      </c>
      <c r="AY128" s="189" t="s">
        <v>146</v>
      </c>
    </row>
    <row r="129" spans="2:65" s="11" customFormat="1">
      <c r="B129" s="187"/>
      <c r="D129" s="188" t="s">
        <v>154</v>
      </c>
      <c r="E129" s="189" t="s">
        <v>5</v>
      </c>
      <c r="F129" s="190" t="s">
        <v>187</v>
      </c>
      <c r="H129" s="191">
        <v>1.48</v>
      </c>
      <c r="I129" s="192"/>
      <c r="L129" s="187"/>
      <c r="M129" s="193"/>
      <c r="N129" s="194"/>
      <c r="O129" s="194"/>
      <c r="P129" s="194"/>
      <c r="Q129" s="194"/>
      <c r="R129" s="194"/>
      <c r="S129" s="194"/>
      <c r="T129" s="195"/>
      <c r="AT129" s="189" t="s">
        <v>154</v>
      </c>
      <c r="AU129" s="189" t="s">
        <v>81</v>
      </c>
      <c r="AV129" s="11" t="s">
        <v>81</v>
      </c>
      <c r="AW129" s="11" t="s">
        <v>35</v>
      </c>
      <c r="AX129" s="11" t="s">
        <v>71</v>
      </c>
      <c r="AY129" s="189" t="s">
        <v>146</v>
      </c>
    </row>
    <row r="130" spans="2:65" s="11" customFormat="1">
      <c r="B130" s="187"/>
      <c r="D130" s="188" t="s">
        <v>154</v>
      </c>
      <c r="E130" s="189" t="s">
        <v>5</v>
      </c>
      <c r="F130" s="190" t="s">
        <v>188</v>
      </c>
      <c r="H130" s="191">
        <v>5.3840000000000003</v>
      </c>
      <c r="I130" s="192"/>
      <c r="L130" s="187"/>
      <c r="M130" s="193"/>
      <c r="N130" s="194"/>
      <c r="O130" s="194"/>
      <c r="P130" s="194"/>
      <c r="Q130" s="194"/>
      <c r="R130" s="194"/>
      <c r="S130" s="194"/>
      <c r="T130" s="195"/>
      <c r="AT130" s="189" t="s">
        <v>154</v>
      </c>
      <c r="AU130" s="189" t="s">
        <v>81</v>
      </c>
      <c r="AV130" s="11" t="s">
        <v>81</v>
      </c>
      <c r="AW130" s="11" t="s">
        <v>35</v>
      </c>
      <c r="AX130" s="11" t="s">
        <v>71</v>
      </c>
      <c r="AY130" s="189" t="s">
        <v>146</v>
      </c>
    </row>
    <row r="131" spans="2:65" s="13" customFormat="1">
      <c r="B131" s="204"/>
      <c r="D131" s="205" t="s">
        <v>154</v>
      </c>
      <c r="E131" s="206" t="s">
        <v>5</v>
      </c>
      <c r="F131" s="207" t="s">
        <v>158</v>
      </c>
      <c r="H131" s="208">
        <v>39.246000000000002</v>
      </c>
      <c r="I131" s="209"/>
      <c r="L131" s="204"/>
      <c r="M131" s="210"/>
      <c r="N131" s="211"/>
      <c r="O131" s="211"/>
      <c r="P131" s="211"/>
      <c r="Q131" s="211"/>
      <c r="R131" s="211"/>
      <c r="S131" s="211"/>
      <c r="T131" s="212"/>
      <c r="AT131" s="213" t="s">
        <v>154</v>
      </c>
      <c r="AU131" s="213" t="s">
        <v>81</v>
      </c>
      <c r="AV131" s="13" t="s">
        <v>152</v>
      </c>
      <c r="AW131" s="13" t="s">
        <v>35</v>
      </c>
      <c r="AX131" s="13" t="s">
        <v>79</v>
      </c>
      <c r="AY131" s="213" t="s">
        <v>146</v>
      </c>
    </row>
    <row r="132" spans="2:65" s="1" customFormat="1" ht="38.25" customHeight="1">
      <c r="B132" s="174"/>
      <c r="C132" s="175" t="s">
        <v>189</v>
      </c>
      <c r="D132" s="175" t="s">
        <v>148</v>
      </c>
      <c r="E132" s="176" t="s">
        <v>190</v>
      </c>
      <c r="F132" s="177" t="s">
        <v>191</v>
      </c>
      <c r="G132" s="178" t="s">
        <v>151</v>
      </c>
      <c r="H132" s="179">
        <v>19.623000000000001</v>
      </c>
      <c r="I132" s="180"/>
      <c r="J132" s="181">
        <f>ROUND(I132*H132,2)</f>
        <v>0</v>
      </c>
      <c r="K132" s="177" t="s">
        <v>5</v>
      </c>
      <c r="L132" s="41"/>
      <c r="M132" s="182" t="s">
        <v>5</v>
      </c>
      <c r="N132" s="183" t="s">
        <v>42</v>
      </c>
      <c r="O132" s="42"/>
      <c r="P132" s="184">
        <f>O132*H132</f>
        <v>0</v>
      </c>
      <c r="Q132" s="184">
        <v>0</v>
      </c>
      <c r="R132" s="184">
        <f>Q132*H132</f>
        <v>0</v>
      </c>
      <c r="S132" s="184">
        <v>0</v>
      </c>
      <c r="T132" s="185">
        <f>S132*H132</f>
        <v>0</v>
      </c>
      <c r="AR132" s="25" t="s">
        <v>152</v>
      </c>
      <c r="AT132" s="25" t="s">
        <v>148</v>
      </c>
      <c r="AU132" s="25" t="s">
        <v>81</v>
      </c>
      <c r="AY132" s="25" t="s">
        <v>146</v>
      </c>
      <c r="BE132" s="186">
        <f>IF(N132="základní",J132,0)</f>
        <v>0</v>
      </c>
      <c r="BF132" s="186">
        <f>IF(N132="snížená",J132,0)</f>
        <v>0</v>
      </c>
      <c r="BG132" s="186">
        <f>IF(N132="zákl. přenesená",J132,0)</f>
        <v>0</v>
      </c>
      <c r="BH132" s="186">
        <f>IF(N132="sníž. přenesená",J132,0)</f>
        <v>0</v>
      </c>
      <c r="BI132" s="186">
        <f>IF(N132="nulová",J132,0)</f>
        <v>0</v>
      </c>
      <c r="BJ132" s="25" t="s">
        <v>79</v>
      </c>
      <c r="BK132" s="186">
        <f>ROUND(I132*H132,2)</f>
        <v>0</v>
      </c>
      <c r="BL132" s="25" t="s">
        <v>152</v>
      </c>
      <c r="BM132" s="25" t="s">
        <v>192</v>
      </c>
    </row>
    <row r="133" spans="2:65" s="11" customFormat="1">
      <c r="B133" s="187"/>
      <c r="D133" s="205" t="s">
        <v>154</v>
      </c>
      <c r="F133" s="214" t="s">
        <v>193</v>
      </c>
      <c r="H133" s="215">
        <v>19.623000000000001</v>
      </c>
      <c r="I133" s="192"/>
      <c r="L133" s="187"/>
      <c r="M133" s="193"/>
      <c r="N133" s="194"/>
      <c r="O133" s="194"/>
      <c r="P133" s="194"/>
      <c r="Q133" s="194"/>
      <c r="R133" s="194"/>
      <c r="S133" s="194"/>
      <c r="T133" s="195"/>
      <c r="AT133" s="189" t="s">
        <v>154</v>
      </c>
      <c r="AU133" s="189" t="s">
        <v>81</v>
      </c>
      <c r="AV133" s="11" t="s">
        <v>81</v>
      </c>
      <c r="AW133" s="11" t="s">
        <v>6</v>
      </c>
      <c r="AX133" s="11" t="s">
        <v>79</v>
      </c>
      <c r="AY133" s="189" t="s">
        <v>146</v>
      </c>
    </row>
    <row r="134" spans="2:65" s="1" customFormat="1" ht="38.25" customHeight="1">
      <c r="B134" s="174"/>
      <c r="C134" s="175" t="s">
        <v>194</v>
      </c>
      <c r="D134" s="175" t="s">
        <v>148</v>
      </c>
      <c r="E134" s="176" t="s">
        <v>195</v>
      </c>
      <c r="F134" s="177" t="s">
        <v>196</v>
      </c>
      <c r="G134" s="178" t="s">
        <v>151</v>
      </c>
      <c r="H134" s="179">
        <v>91.831999999999994</v>
      </c>
      <c r="I134" s="180"/>
      <c r="J134" s="181">
        <f>ROUND(I134*H134,2)</f>
        <v>0</v>
      </c>
      <c r="K134" s="177" t="s">
        <v>5</v>
      </c>
      <c r="L134" s="41"/>
      <c r="M134" s="182" t="s">
        <v>5</v>
      </c>
      <c r="N134" s="183" t="s">
        <v>42</v>
      </c>
      <c r="O134" s="42"/>
      <c r="P134" s="184">
        <f>O134*H134</f>
        <v>0</v>
      </c>
      <c r="Q134" s="184">
        <v>0</v>
      </c>
      <c r="R134" s="184">
        <f>Q134*H134</f>
        <v>0</v>
      </c>
      <c r="S134" s="184">
        <v>0</v>
      </c>
      <c r="T134" s="185">
        <f>S134*H134</f>
        <v>0</v>
      </c>
      <c r="AR134" s="25" t="s">
        <v>152</v>
      </c>
      <c r="AT134" s="25" t="s">
        <v>148</v>
      </c>
      <c r="AU134" s="25" t="s">
        <v>81</v>
      </c>
      <c r="AY134" s="25" t="s">
        <v>146</v>
      </c>
      <c r="BE134" s="186">
        <f>IF(N134="základní",J134,0)</f>
        <v>0</v>
      </c>
      <c r="BF134" s="186">
        <f>IF(N134="snížená",J134,0)</f>
        <v>0</v>
      </c>
      <c r="BG134" s="186">
        <f>IF(N134="zákl. přenesená",J134,0)</f>
        <v>0</v>
      </c>
      <c r="BH134" s="186">
        <f>IF(N134="sníž. přenesená",J134,0)</f>
        <v>0</v>
      </c>
      <c r="BI134" s="186">
        <f>IF(N134="nulová",J134,0)</f>
        <v>0</v>
      </c>
      <c r="BJ134" s="25" t="s">
        <v>79</v>
      </c>
      <c r="BK134" s="186">
        <f>ROUND(I134*H134,2)</f>
        <v>0</v>
      </c>
      <c r="BL134" s="25" t="s">
        <v>152</v>
      </c>
      <c r="BM134" s="25" t="s">
        <v>197</v>
      </c>
    </row>
    <row r="135" spans="2:65" s="12" customFormat="1">
      <c r="B135" s="196"/>
      <c r="D135" s="188" t="s">
        <v>154</v>
      </c>
      <c r="E135" s="197" t="s">
        <v>5</v>
      </c>
      <c r="F135" s="198" t="s">
        <v>198</v>
      </c>
      <c r="H135" s="199" t="s">
        <v>5</v>
      </c>
      <c r="I135" s="200"/>
      <c r="L135" s="196"/>
      <c r="M135" s="201"/>
      <c r="N135" s="202"/>
      <c r="O135" s="202"/>
      <c r="P135" s="202"/>
      <c r="Q135" s="202"/>
      <c r="R135" s="202"/>
      <c r="S135" s="202"/>
      <c r="T135" s="203"/>
      <c r="AT135" s="199" t="s">
        <v>154</v>
      </c>
      <c r="AU135" s="199" t="s">
        <v>81</v>
      </c>
      <c r="AV135" s="12" t="s">
        <v>79</v>
      </c>
      <c r="AW135" s="12" t="s">
        <v>35</v>
      </c>
      <c r="AX135" s="12" t="s">
        <v>71</v>
      </c>
      <c r="AY135" s="199" t="s">
        <v>146</v>
      </c>
    </row>
    <row r="136" spans="2:65" s="11" customFormat="1">
      <c r="B136" s="187"/>
      <c r="D136" s="205" t="s">
        <v>154</v>
      </c>
      <c r="E136" s="219" t="s">
        <v>5</v>
      </c>
      <c r="F136" s="214" t="s">
        <v>199</v>
      </c>
      <c r="H136" s="215">
        <v>91.831999999999994</v>
      </c>
      <c r="I136" s="192"/>
      <c r="L136" s="187"/>
      <c r="M136" s="193"/>
      <c r="N136" s="194"/>
      <c r="O136" s="194"/>
      <c r="P136" s="194"/>
      <c r="Q136" s="194"/>
      <c r="R136" s="194"/>
      <c r="S136" s="194"/>
      <c r="T136" s="195"/>
      <c r="AT136" s="189" t="s">
        <v>154</v>
      </c>
      <c r="AU136" s="189" t="s">
        <v>81</v>
      </c>
      <c r="AV136" s="11" t="s">
        <v>81</v>
      </c>
      <c r="AW136" s="11" t="s">
        <v>35</v>
      </c>
      <c r="AX136" s="11" t="s">
        <v>79</v>
      </c>
      <c r="AY136" s="189" t="s">
        <v>146</v>
      </c>
    </row>
    <row r="137" spans="2:65" s="1" customFormat="1" ht="38.25" customHeight="1">
      <c r="B137" s="174"/>
      <c r="C137" s="175" t="s">
        <v>200</v>
      </c>
      <c r="D137" s="175" t="s">
        <v>148</v>
      </c>
      <c r="E137" s="176" t="s">
        <v>201</v>
      </c>
      <c r="F137" s="177" t="s">
        <v>202</v>
      </c>
      <c r="G137" s="178" t="s">
        <v>151</v>
      </c>
      <c r="H137" s="179">
        <v>33.713000000000001</v>
      </c>
      <c r="I137" s="180"/>
      <c r="J137" s="181">
        <f>ROUND(I137*H137,2)</f>
        <v>0</v>
      </c>
      <c r="K137" s="177" t="s">
        <v>5</v>
      </c>
      <c r="L137" s="41"/>
      <c r="M137" s="182" t="s">
        <v>5</v>
      </c>
      <c r="N137" s="183" t="s">
        <v>42</v>
      </c>
      <c r="O137" s="42"/>
      <c r="P137" s="184">
        <f>O137*H137</f>
        <v>0</v>
      </c>
      <c r="Q137" s="184">
        <v>0</v>
      </c>
      <c r="R137" s="184">
        <f>Q137*H137</f>
        <v>0</v>
      </c>
      <c r="S137" s="184">
        <v>0</v>
      </c>
      <c r="T137" s="185">
        <f>S137*H137</f>
        <v>0</v>
      </c>
      <c r="AR137" s="25" t="s">
        <v>152</v>
      </c>
      <c r="AT137" s="25" t="s">
        <v>148</v>
      </c>
      <c r="AU137" s="25" t="s">
        <v>81</v>
      </c>
      <c r="AY137" s="25" t="s">
        <v>146</v>
      </c>
      <c r="BE137" s="186">
        <f>IF(N137="základní",J137,0)</f>
        <v>0</v>
      </c>
      <c r="BF137" s="186">
        <f>IF(N137="snížená",J137,0)</f>
        <v>0</v>
      </c>
      <c r="BG137" s="186">
        <f>IF(N137="zákl. přenesená",J137,0)</f>
        <v>0</v>
      </c>
      <c r="BH137" s="186">
        <f>IF(N137="sníž. přenesená",J137,0)</f>
        <v>0</v>
      </c>
      <c r="BI137" s="186">
        <f>IF(N137="nulová",J137,0)</f>
        <v>0</v>
      </c>
      <c r="BJ137" s="25" t="s">
        <v>79</v>
      </c>
      <c r="BK137" s="186">
        <f>ROUND(I137*H137,2)</f>
        <v>0</v>
      </c>
      <c r="BL137" s="25" t="s">
        <v>152</v>
      </c>
      <c r="BM137" s="25" t="s">
        <v>203</v>
      </c>
    </row>
    <row r="138" spans="2:65" s="11" customFormat="1">
      <c r="B138" s="187"/>
      <c r="D138" s="205" t="s">
        <v>154</v>
      </c>
      <c r="E138" s="219" t="s">
        <v>5</v>
      </c>
      <c r="F138" s="214" t="s">
        <v>204</v>
      </c>
      <c r="H138" s="215">
        <v>33.713000000000001</v>
      </c>
      <c r="I138" s="192"/>
      <c r="L138" s="187"/>
      <c r="M138" s="193"/>
      <c r="N138" s="194"/>
      <c r="O138" s="194"/>
      <c r="P138" s="194"/>
      <c r="Q138" s="194"/>
      <c r="R138" s="194"/>
      <c r="S138" s="194"/>
      <c r="T138" s="195"/>
      <c r="AT138" s="189" t="s">
        <v>154</v>
      </c>
      <c r="AU138" s="189" t="s">
        <v>81</v>
      </c>
      <c r="AV138" s="11" t="s">
        <v>81</v>
      </c>
      <c r="AW138" s="11" t="s">
        <v>35</v>
      </c>
      <c r="AX138" s="11" t="s">
        <v>79</v>
      </c>
      <c r="AY138" s="189" t="s">
        <v>146</v>
      </c>
    </row>
    <row r="139" spans="2:65" s="1" customFormat="1" ht="51" customHeight="1">
      <c r="B139" s="174"/>
      <c r="C139" s="175" t="s">
        <v>205</v>
      </c>
      <c r="D139" s="175" t="s">
        <v>148</v>
      </c>
      <c r="E139" s="176" t="s">
        <v>206</v>
      </c>
      <c r="F139" s="177" t="s">
        <v>207</v>
      </c>
      <c r="G139" s="178" t="s">
        <v>151</v>
      </c>
      <c r="H139" s="179">
        <v>168.565</v>
      </c>
      <c r="I139" s="180"/>
      <c r="J139" s="181">
        <f>ROUND(I139*H139,2)</f>
        <v>0</v>
      </c>
      <c r="K139" s="177" t="s">
        <v>5</v>
      </c>
      <c r="L139" s="41"/>
      <c r="M139" s="182" t="s">
        <v>5</v>
      </c>
      <c r="N139" s="183" t="s">
        <v>42</v>
      </c>
      <c r="O139" s="42"/>
      <c r="P139" s="184">
        <f>O139*H139</f>
        <v>0</v>
      </c>
      <c r="Q139" s="184">
        <v>0</v>
      </c>
      <c r="R139" s="184">
        <f>Q139*H139</f>
        <v>0</v>
      </c>
      <c r="S139" s="184">
        <v>0</v>
      </c>
      <c r="T139" s="185">
        <f>S139*H139</f>
        <v>0</v>
      </c>
      <c r="AR139" s="25" t="s">
        <v>152</v>
      </c>
      <c r="AT139" s="25" t="s">
        <v>148</v>
      </c>
      <c r="AU139" s="25" t="s">
        <v>81</v>
      </c>
      <c r="AY139" s="25" t="s">
        <v>146</v>
      </c>
      <c r="BE139" s="186">
        <f>IF(N139="základní",J139,0)</f>
        <v>0</v>
      </c>
      <c r="BF139" s="186">
        <f>IF(N139="snížená",J139,0)</f>
        <v>0</v>
      </c>
      <c r="BG139" s="186">
        <f>IF(N139="zákl. přenesená",J139,0)</f>
        <v>0</v>
      </c>
      <c r="BH139" s="186">
        <f>IF(N139="sníž. přenesená",J139,0)</f>
        <v>0</v>
      </c>
      <c r="BI139" s="186">
        <f>IF(N139="nulová",J139,0)</f>
        <v>0</v>
      </c>
      <c r="BJ139" s="25" t="s">
        <v>79</v>
      </c>
      <c r="BK139" s="186">
        <f>ROUND(I139*H139,2)</f>
        <v>0</v>
      </c>
      <c r="BL139" s="25" t="s">
        <v>152</v>
      </c>
      <c r="BM139" s="25" t="s">
        <v>208</v>
      </c>
    </row>
    <row r="140" spans="2:65" s="11" customFormat="1">
      <c r="B140" s="187"/>
      <c r="D140" s="205" t="s">
        <v>154</v>
      </c>
      <c r="F140" s="214" t="s">
        <v>209</v>
      </c>
      <c r="H140" s="215">
        <v>168.565</v>
      </c>
      <c r="I140" s="192"/>
      <c r="L140" s="187"/>
      <c r="M140" s="193"/>
      <c r="N140" s="194"/>
      <c r="O140" s="194"/>
      <c r="P140" s="194"/>
      <c r="Q140" s="194"/>
      <c r="R140" s="194"/>
      <c r="S140" s="194"/>
      <c r="T140" s="195"/>
      <c r="AT140" s="189" t="s">
        <v>154</v>
      </c>
      <c r="AU140" s="189" t="s">
        <v>81</v>
      </c>
      <c r="AV140" s="11" t="s">
        <v>81</v>
      </c>
      <c r="AW140" s="11" t="s">
        <v>6</v>
      </c>
      <c r="AX140" s="11" t="s">
        <v>79</v>
      </c>
      <c r="AY140" s="189" t="s">
        <v>146</v>
      </c>
    </row>
    <row r="141" spans="2:65" s="1" customFormat="1" ht="25.5" customHeight="1">
      <c r="B141" s="174"/>
      <c r="C141" s="175" t="s">
        <v>210</v>
      </c>
      <c r="D141" s="175" t="s">
        <v>148</v>
      </c>
      <c r="E141" s="176" t="s">
        <v>211</v>
      </c>
      <c r="F141" s="177" t="s">
        <v>212</v>
      </c>
      <c r="G141" s="178" t="s">
        <v>151</v>
      </c>
      <c r="H141" s="179">
        <v>45.915999999999997</v>
      </c>
      <c r="I141" s="180"/>
      <c r="J141" s="181">
        <f>ROUND(I141*H141,2)</f>
        <v>0</v>
      </c>
      <c r="K141" s="177" t="s">
        <v>5</v>
      </c>
      <c r="L141" s="41"/>
      <c r="M141" s="182" t="s">
        <v>5</v>
      </c>
      <c r="N141" s="183" t="s">
        <v>42</v>
      </c>
      <c r="O141" s="42"/>
      <c r="P141" s="184">
        <f>O141*H141</f>
        <v>0</v>
      </c>
      <c r="Q141" s="184">
        <v>0</v>
      </c>
      <c r="R141" s="184">
        <f>Q141*H141</f>
        <v>0</v>
      </c>
      <c r="S141" s="184">
        <v>0</v>
      </c>
      <c r="T141" s="185">
        <f>S141*H141</f>
        <v>0</v>
      </c>
      <c r="AR141" s="25" t="s">
        <v>152</v>
      </c>
      <c r="AT141" s="25" t="s">
        <v>148</v>
      </c>
      <c r="AU141" s="25" t="s">
        <v>81</v>
      </c>
      <c r="AY141" s="25" t="s">
        <v>146</v>
      </c>
      <c r="BE141" s="186">
        <f>IF(N141="základní",J141,0)</f>
        <v>0</v>
      </c>
      <c r="BF141" s="186">
        <f>IF(N141="snížená",J141,0)</f>
        <v>0</v>
      </c>
      <c r="BG141" s="186">
        <f>IF(N141="zákl. přenesená",J141,0)</f>
        <v>0</v>
      </c>
      <c r="BH141" s="186">
        <f>IF(N141="sníž. přenesená",J141,0)</f>
        <v>0</v>
      </c>
      <c r="BI141" s="186">
        <f>IF(N141="nulová",J141,0)</f>
        <v>0</v>
      </c>
      <c r="BJ141" s="25" t="s">
        <v>79</v>
      </c>
      <c r="BK141" s="186">
        <f>ROUND(I141*H141,2)</f>
        <v>0</v>
      </c>
      <c r="BL141" s="25" t="s">
        <v>152</v>
      </c>
      <c r="BM141" s="25" t="s">
        <v>213</v>
      </c>
    </row>
    <row r="142" spans="2:65" s="12" customFormat="1">
      <c r="B142" s="196"/>
      <c r="D142" s="188" t="s">
        <v>154</v>
      </c>
      <c r="E142" s="197" t="s">
        <v>5</v>
      </c>
      <c r="F142" s="198" t="s">
        <v>214</v>
      </c>
      <c r="H142" s="199" t="s">
        <v>5</v>
      </c>
      <c r="I142" s="200"/>
      <c r="L142" s="196"/>
      <c r="M142" s="201"/>
      <c r="N142" s="202"/>
      <c r="O142" s="202"/>
      <c r="P142" s="202"/>
      <c r="Q142" s="202"/>
      <c r="R142" s="202"/>
      <c r="S142" s="202"/>
      <c r="T142" s="203"/>
      <c r="AT142" s="199" t="s">
        <v>154</v>
      </c>
      <c r="AU142" s="199" t="s">
        <v>81</v>
      </c>
      <c r="AV142" s="12" t="s">
        <v>79</v>
      </c>
      <c r="AW142" s="12" t="s">
        <v>35</v>
      </c>
      <c r="AX142" s="12" t="s">
        <v>71</v>
      </c>
      <c r="AY142" s="199" t="s">
        <v>146</v>
      </c>
    </row>
    <row r="143" spans="2:65" s="11" customFormat="1">
      <c r="B143" s="187"/>
      <c r="D143" s="205" t="s">
        <v>154</v>
      </c>
      <c r="E143" s="219" t="s">
        <v>5</v>
      </c>
      <c r="F143" s="214" t="s">
        <v>215</v>
      </c>
      <c r="H143" s="215">
        <v>45.915999999999997</v>
      </c>
      <c r="I143" s="192"/>
      <c r="L143" s="187"/>
      <c r="M143" s="193"/>
      <c r="N143" s="194"/>
      <c r="O143" s="194"/>
      <c r="P143" s="194"/>
      <c r="Q143" s="194"/>
      <c r="R143" s="194"/>
      <c r="S143" s="194"/>
      <c r="T143" s="195"/>
      <c r="AT143" s="189" t="s">
        <v>154</v>
      </c>
      <c r="AU143" s="189" t="s">
        <v>81</v>
      </c>
      <c r="AV143" s="11" t="s">
        <v>81</v>
      </c>
      <c r="AW143" s="11" t="s">
        <v>35</v>
      </c>
      <c r="AX143" s="11" t="s">
        <v>79</v>
      </c>
      <c r="AY143" s="189" t="s">
        <v>146</v>
      </c>
    </row>
    <row r="144" spans="2:65" s="1" customFormat="1" ht="16.5" customHeight="1">
      <c r="B144" s="174"/>
      <c r="C144" s="175" t="s">
        <v>216</v>
      </c>
      <c r="D144" s="175" t="s">
        <v>148</v>
      </c>
      <c r="E144" s="176" t="s">
        <v>217</v>
      </c>
      <c r="F144" s="177" t="s">
        <v>218</v>
      </c>
      <c r="G144" s="178" t="s">
        <v>219</v>
      </c>
      <c r="H144" s="179">
        <v>33.713000000000001</v>
      </c>
      <c r="I144" s="180"/>
      <c r="J144" s="181">
        <f>ROUND(I144*H144,2)</f>
        <v>0</v>
      </c>
      <c r="K144" s="177" t="s">
        <v>5</v>
      </c>
      <c r="L144" s="41"/>
      <c r="M144" s="182" t="s">
        <v>5</v>
      </c>
      <c r="N144" s="183" t="s">
        <v>42</v>
      </c>
      <c r="O144" s="42"/>
      <c r="P144" s="184">
        <f>O144*H144</f>
        <v>0</v>
      </c>
      <c r="Q144" s="184">
        <v>0</v>
      </c>
      <c r="R144" s="184">
        <f>Q144*H144</f>
        <v>0</v>
      </c>
      <c r="S144" s="184">
        <v>0</v>
      </c>
      <c r="T144" s="185">
        <f>S144*H144</f>
        <v>0</v>
      </c>
      <c r="AR144" s="25" t="s">
        <v>152</v>
      </c>
      <c r="AT144" s="25" t="s">
        <v>148</v>
      </c>
      <c r="AU144" s="25" t="s">
        <v>81</v>
      </c>
      <c r="AY144" s="25" t="s">
        <v>146</v>
      </c>
      <c r="BE144" s="186">
        <f>IF(N144="základní",J144,0)</f>
        <v>0</v>
      </c>
      <c r="BF144" s="186">
        <f>IF(N144="snížená",J144,0)</f>
        <v>0</v>
      </c>
      <c r="BG144" s="186">
        <f>IF(N144="zákl. přenesená",J144,0)</f>
        <v>0</v>
      </c>
      <c r="BH144" s="186">
        <f>IF(N144="sníž. přenesená",J144,0)</f>
        <v>0</v>
      </c>
      <c r="BI144" s="186">
        <f>IF(N144="nulová",J144,0)</f>
        <v>0</v>
      </c>
      <c r="BJ144" s="25" t="s">
        <v>79</v>
      </c>
      <c r="BK144" s="186">
        <f>ROUND(I144*H144,2)</f>
        <v>0</v>
      </c>
      <c r="BL144" s="25" t="s">
        <v>152</v>
      </c>
      <c r="BM144" s="25" t="s">
        <v>220</v>
      </c>
    </row>
    <row r="145" spans="2:65" s="11" customFormat="1">
      <c r="B145" s="187"/>
      <c r="D145" s="205" t="s">
        <v>154</v>
      </c>
      <c r="F145" s="214" t="s">
        <v>221</v>
      </c>
      <c r="H145" s="215">
        <v>33.713000000000001</v>
      </c>
      <c r="I145" s="192"/>
      <c r="L145" s="187"/>
      <c r="M145" s="193"/>
      <c r="N145" s="194"/>
      <c r="O145" s="194"/>
      <c r="P145" s="194"/>
      <c r="Q145" s="194"/>
      <c r="R145" s="194"/>
      <c r="S145" s="194"/>
      <c r="T145" s="195"/>
      <c r="AT145" s="189" t="s">
        <v>154</v>
      </c>
      <c r="AU145" s="189" t="s">
        <v>81</v>
      </c>
      <c r="AV145" s="11" t="s">
        <v>81</v>
      </c>
      <c r="AW145" s="11" t="s">
        <v>6</v>
      </c>
      <c r="AX145" s="11" t="s">
        <v>79</v>
      </c>
      <c r="AY145" s="189" t="s">
        <v>146</v>
      </c>
    </row>
    <row r="146" spans="2:65" s="1" customFormat="1" ht="25.5" customHeight="1">
      <c r="B146" s="174"/>
      <c r="C146" s="175" t="s">
        <v>222</v>
      </c>
      <c r="D146" s="175" t="s">
        <v>148</v>
      </c>
      <c r="E146" s="176" t="s">
        <v>223</v>
      </c>
      <c r="F146" s="177" t="s">
        <v>224</v>
      </c>
      <c r="G146" s="178" t="s">
        <v>151</v>
      </c>
      <c r="H146" s="179">
        <v>45.915999999999997</v>
      </c>
      <c r="I146" s="180"/>
      <c r="J146" s="181">
        <f>ROUND(I146*H146,2)</f>
        <v>0</v>
      </c>
      <c r="K146" s="177" t="s">
        <v>5</v>
      </c>
      <c r="L146" s="41"/>
      <c r="M146" s="182" t="s">
        <v>5</v>
      </c>
      <c r="N146" s="183" t="s">
        <v>42</v>
      </c>
      <c r="O146" s="42"/>
      <c r="P146" s="184">
        <f>O146*H146</f>
        <v>0</v>
      </c>
      <c r="Q146" s="184">
        <v>0</v>
      </c>
      <c r="R146" s="184">
        <f>Q146*H146</f>
        <v>0</v>
      </c>
      <c r="S146" s="184">
        <v>0</v>
      </c>
      <c r="T146" s="185">
        <f>S146*H146</f>
        <v>0</v>
      </c>
      <c r="AR146" s="25" t="s">
        <v>152</v>
      </c>
      <c r="AT146" s="25" t="s">
        <v>148</v>
      </c>
      <c r="AU146" s="25" t="s">
        <v>81</v>
      </c>
      <c r="AY146" s="25" t="s">
        <v>146</v>
      </c>
      <c r="BE146" s="186">
        <f>IF(N146="základní",J146,0)</f>
        <v>0</v>
      </c>
      <c r="BF146" s="186">
        <f>IF(N146="snížená",J146,0)</f>
        <v>0</v>
      </c>
      <c r="BG146" s="186">
        <f>IF(N146="zákl. přenesená",J146,0)</f>
        <v>0</v>
      </c>
      <c r="BH146" s="186">
        <f>IF(N146="sníž. přenesená",J146,0)</f>
        <v>0</v>
      </c>
      <c r="BI146" s="186">
        <f>IF(N146="nulová",J146,0)</f>
        <v>0</v>
      </c>
      <c r="BJ146" s="25" t="s">
        <v>79</v>
      </c>
      <c r="BK146" s="186">
        <f>ROUND(I146*H146,2)</f>
        <v>0</v>
      </c>
      <c r="BL146" s="25" t="s">
        <v>152</v>
      </c>
      <c r="BM146" s="25" t="s">
        <v>225</v>
      </c>
    </row>
    <row r="147" spans="2:65" s="12" customFormat="1">
      <c r="B147" s="196"/>
      <c r="D147" s="188" t="s">
        <v>154</v>
      </c>
      <c r="E147" s="197" t="s">
        <v>5</v>
      </c>
      <c r="F147" s="198" t="s">
        <v>175</v>
      </c>
      <c r="H147" s="199" t="s">
        <v>5</v>
      </c>
      <c r="I147" s="200"/>
      <c r="L147" s="196"/>
      <c r="M147" s="201"/>
      <c r="N147" s="202"/>
      <c r="O147" s="202"/>
      <c r="P147" s="202"/>
      <c r="Q147" s="202"/>
      <c r="R147" s="202"/>
      <c r="S147" s="202"/>
      <c r="T147" s="203"/>
      <c r="AT147" s="199" t="s">
        <v>154</v>
      </c>
      <c r="AU147" s="199" t="s">
        <v>81</v>
      </c>
      <c r="AV147" s="12" t="s">
        <v>79</v>
      </c>
      <c r="AW147" s="12" t="s">
        <v>35</v>
      </c>
      <c r="AX147" s="12" t="s">
        <v>71</v>
      </c>
      <c r="AY147" s="199" t="s">
        <v>146</v>
      </c>
    </row>
    <row r="148" spans="2:65" s="11" customFormat="1">
      <c r="B148" s="187"/>
      <c r="D148" s="188" t="s">
        <v>154</v>
      </c>
      <c r="E148" s="189" t="s">
        <v>5</v>
      </c>
      <c r="F148" s="190" t="s">
        <v>176</v>
      </c>
      <c r="H148" s="191">
        <v>13.927</v>
      </c>
      <c r="I148" s="192"/>
      <c r="L148" s="187"/>
      <c r="M148" s="193"/>
      <c r="N148" s="194"/>
      <c r="O148" s="194"/>
      <c r="P148" s="194"/>
      <c r="Q148" s="194"/>
      <c r="R148" s="194"/>
      <c r="S148" s="194"/>
      <c r="T148" s="195"/>
      <c r="AT148" s="189" t="s">
        <v>154</v>
      </c>
      <c r="AU148" s="189" t="s">
        <v>81</v>
      </c>
      <c r="AV148" s="11" t="s">
        <v>81</v>
      </c>
      <c r="AW148" s="11" t="s">
        <v>35</v>
      </c>
      <c r="AX148" s="11" t="s">
        <v>71</v>
      </c>
      <c r="AY148" s="189" t="s">
        <v>146</v>
      </c>
    </row>
    <row r="149" spans="2:65" s="12" customFormat="1">
      <c r="B149" s="196"/>
      <c r="D149" s="188" t="s">
        <v>154</v>
      </c>
      <c r="E149" s="197" t="s">
        <v>5</v>
      </c>
      <c r="F149" s="198" t="s">
        <v>226</v>
      </c>
      <c r="H149" s="199" t="s">
        <v>5</v>
      </c>
      <c r="I149" s="200"/>
      <c r="L149" s="196"/>
      <c r="M149" s="201"/>
      <c r="N149" s="202"/>
      <c r="O149" s="202"/>
      <c r="P149" s="202"/>
      <c r="Q149" s="202"/>
      <c r="R149" s="202"/>
      <c r="S149" s="202"/>
      <c r="T149" s="203"/>
      <c r="AT149" s="199" t="s">
        <v>154</v>
      </c>
      <c r="AU149" s="199" t="s">
        <v>81</v>
      </c>
      <c r="AV149" s="12" t="s">
        <v>79</v>
      </c>
      <c r="AW149" s="12" t="s">
        <v>35</v>
      </c>
      <c r="AX149" s="12" t="s">
        <v>71</v>
      </c>
      <c r="AY149" s="199" t="s">
        <v>146</v>
      </c>
    </row>
    <row r="150" spans="2:65" s="12" customFormat="1">
      <c r="B150" s="196"/>
      <c r="D150" s="188" t="s">
        <v>154</v>
      </c>
      <c r="E150" s="197" t="s">
        <v>5</v>
      </c>
      <c r="F150" s="198" t="s">
        <v>185</v>
      </c>
      <c r="H150" s="199" t="s">
        <v>5</v>
      </c>
      <c r="I150" s="200"/>
      <c r="L150" s="196"/>
      <c r="M150" s="201"/>
      <c r="N150" s="202"/>
      <c r="O150" s="202"/>
      <c r="P150" s="202"/>
      <c r="Q150" s="202"/>
      <c r="R150" s="202"/>
      <c r="S150" s="202"/>
      <c r="T150" s="203"/>
      <c r="AT150" s="199" t="s">
        <v>154</v>
      </c>
      <c r="AU150" s="199" t="s">
        <v>81</v>
      </c>
      <c r="AV150" s="12" t="s">
        <v>79</v>
      </c>
      <c r="AW150" s="12" t="s">
        <v>35</v>
      </c>
      <c r="AX150" s="12" t="s">
        <v>71</v>
      </c>
      <c r="AY150" s="199" t="s">
        <v>146</v>
      </c>
    </row>
    <row r="151" spans="2:65" s="11" customFormat="1">
      <c r="B151" s="187"/>
      <c r="D151" s="188" t="s">
        <v>154</v>
      </c>
      <c r="E151" s="189" t="s">
        <v>5</v>
      </c>
      <c r="F151" s="190" t="s">
        <v>186</v>
      </c>
      <c r="H151" s="191">
        <v>32.381999999999998</v>
      </c>
      <c r="I151" s="192"/>
      <c r="L151" s="187"/>
      <c r="M151" s="193"/>
      <c r="N151" s="194"/>
      <c r="O151" s="194"/>
      <c r="P151" s="194"/>
      <c r="Q151" s="194"/>
      <c r="R151" s="194"/>
      <c r="S151" s="194"/>
      <c r="T151" s="195"/>
      <c r="AT151" s="189" t="s">
        <v>154</v>
      </c>
      <c r="AU151" s="189" t="s">
        <v>81</v>
      </c>
      <c r="AV151" s="11" t="s">
        <v>81</v>
      </c>
      <c r="AW151" s="11" t="s">
        <v>35</v>
      </c>
      <c r="AX151" s="11" t="s">
        <v>71</v>
      </c>
      <c r="AY151" s="189" t="s">
        <v>146</v>
      </c>
    </row>
    <row r="152" spans="2:65" s="11" customFormat="1">
      <c r="B152" s="187"/>
      <c r="D152" s="188" t="s">
        <v>154</v>
      </c>
      <c r="E152" s="189" t="s">
        <v>5</v>
      </c>
      <c r="F152" s="190" t="s">
        <v>187</v>
      </c>
      <c r="H152" s="191">
        <v>1.48</v>
      </c>
      <c r="I152" s="192"/>
      <c r="L152" s="187"/>
      <c r="M152" s="193"/>
      <c r="N152" s="194"/>
      <c r="O152" s="194"/>
      <c r="P152" s="194"/>
      <c r="Q152" s="194"/>
      <c r="R152" s="194"/>
      <c r="S152" s="194"/>
      <c r="T152" s="195"/>
      <c r="AT152" s="189" t="s">
        <v>154</v>
      </c>
      <c r="AU152" s="189" t="s">
        <v>81</v>
      </c>
      <c r="AV152" s="11" t="s">
        <v>81</v>
      </c>
      <c r="AW152" s="11" t="s">
        <v>35</v>
      </c>
      <c r="AX152" s="11" t="s">
        <v>71</v>
      </c>
      <c r="AY152" s="189" t="s">
        <v>146</v>
      </c>
    </row>
    <row r="153" spans="2:65" s="11" customFormat="1">
      <c r="B153" s="187"/>
      <c r="D153" s="188" t="s">
        <v>154</v>
      </c>
      <c r="E153" s="189" t="s">
        <v>5</v>
      </c>
      <c r="F153" s="190" t="s">
        <v>188</v>
      </c>
      <c r="H153" s="191">
        <v>5.3840000000000003</v>
      </c>
      <c r="I153" s="192"/>
      <c r="L153" s="187"/>
      <c r="M153" s="193"/>
      <c r="N153" s="194"/>
      <c r="O153" s="194"/>
      <c r="P153" s="194"/>
      <c r="Q153" s="194"/>
      <c r="R153" s="194"/>
      <c r="S153" s="194"/>
      <c r="T153" s="195"/>
      <c r="AT153" s="189" t="s">
        <v>154</v>
      </c>
      <c r="AU153" s="189" t="s">
        <v>81</v>
      </c>
      <c r="AV153" s="11" t="s">
        <v>81</v>
      </c>
      <c r="AW153" s="11" t="s">
        <v>35</v>
      </c>
      <c r="AX153" s="11" t="s">
        <v>71</v>
      </c>
      <c r="AY153" s="189" t="s">
        <v>146</v>
      </c>
    </row>
    <row r="154" spans="2:65" s="11" customFormat="1">
      <c r="B154" s="187"/>
      <c r="D154" s="188" t="s">
        <v>154</v>
      </c>
      <c r="E154" s="189" t="s">
        <v>5</v>
      </c>
      <c r="F154" s="190" t="s">
        <v>227</v>
      </c>
      <c r="H154" s="191">
        <v>-1.2649999999999999</v>
      </c>
      <c r="I154" s="192"/>
      <c r="L154" s="187"/>
      <c r="M154" s="193"/>
      <c r="N154" s="194"/>
      <c r="O154" s="194"/>
      <c r="P154" s="194"/>
      <c r="Q154" s="194"/>
      <c r="R154" s="194"/>
      <c r="S154" s="194"/>
      <c r="T154" s="195"/>
      <c r="AT154" s="189" t="s">
        <v>154</v>
      </c>
      <c r="AU154" s="189" t="s">
        <v>81</v>
      </c>
      <c r="AV154" s="11" t="s">
        <v>81</v>
      </c>
      <c r="AW154" s="11" t="s">
        <v>35</v>
      </c>
      <c r="AX154" s="11" t="s">
        <v>71</v>
      </c>
      <c r="AY154" s="189" t="s">
        <v>146</v>
      </c>
    </row>
    <row r="155" spans="2:65" s="11" customFormat="1">
      <c r="B155" s="187"/>
      <c r="D155" s="188" t="s">
        <v>154</v>
      </c>
      <c r="E155" s="189" t="s">
        <v>5</v>
      </c>
      <c r="F155" s="190" t="s">
        <v>228</v>
      </c>
      <c r="H155" s="191">
        <v>-5.992</v>
      </c>
      <c r="I155" s="192"/>
      <c r="L155" s="187"/>
      <c r="M155" s="193"/>
      <c r="N155" s="194"/>
      <c r="O155" s="194"/>
      <c r="P155" s="194"/>
      <c r="Q155" s="194"/>
      <c r="R155" s="194"/>
      <c r="S155" s="194"/>
      <c r="T155" s="195"/>
      <c r="AT155" s="189" t="s">
        <v>154</v>
      </c>
      <c r="AU155" s="189" t="s">
        <v>81</v>
      </c>
      <c r="AV155" s="11" t="s">
        <v>81</v>
      </c>
      <c r="AW155" s="11" t="s">
        <v>35</v>
      </c>
      <c r="AX155" s="11" t="s">
        <v>71</v>
      </c>
      <c r="AY155" s="189" t="s">
        <v>146</v>
      </c>
    </row>
    <row r="156" spans="2:65" s="13" customFormat="1">
      <c r="B156" s="204"/>
      <c r="D156" s="188" t="s">
        <v>154</v>
      </c>
      <c r="E156" s="220" t="s">
        <v>5</v>
      </c>
      <c r="F156" s="221" t="s">
        <v>158</v>
      </c>
      <c r="H156" s="222">
        <v>45.915999999999997</v>
      </c>
      <c r="I156" s="209"/>
      <c r="L156" s="204"/>
      <c r="M156" s="210"/>
      <c r="N156" s="211"/>
      <c r="O156" s="211"/>
      <c r="P156" s="211"/>
      <c r="Q156" s="211"/>
      <c r="R156" s="211"/>
      <c r="S156" s="211"/>
      <c r="T156" s="212"/>
      <c r="AT156" s="213" t="s">
        <v>154</v>
      </c>
      <c r="AU156" s="213" t="s">
        <v>81</v>
      </c>
      <c r="AV156" s="13" t="s">
        <v>152</v>
      </c>
      <c r="AW156" s="13" t="s">
        <v>35</v>
      </c>
      <c r="AX156" s="13" t="s">
        <v>79</v>
      </c>
      <c r="AY156" s="213" t="s">
        <v>146</v>
      </c>
    </row>
    <row r="157" spans="2:65" s="10" customFormat="1" ht="29.85" customHeight="1">
      <c r="B157" s="160"/>
      <c r="D157" s="171" t="s">
        <v>70</v>
      </c>
      <c r="E157" s="172" t="s">
        <v>81</v>
      </c>
      <c r="F157" s="172" t="s">
        <v>229</v>
      </c>
      <c r="I157" s="163"/>
      <c r="J157" s="173">
        <f>BK157</f>
        <v>0</v>
      </c>
      <c r="L157" s="160"/>
      <c r="M157" s="165"/>
      <c r="N157" s="166"/>
      <c r="O157" s="166"/>
      <c r="P157" s="167">
        <f>SUM(P158:P177)</f>
        <v>0</v>
      </c>
      <c r="Q157" s="166"/>
      <c r="R157" s="167">
        <f>SUM(R158:R177)</f>
        <v>68.98982045999999</v>
      </c>
      <c r="S157" s="166"/>
      <c r="T157" s="168">
        <f>SUM(T158:T177)</f>
        <v>0</v>
      </c>
      <c r="AR157" s="161" t="s">
        <v>79</v>
      </c>
      <c r="AT157" s="169" t="s">
        <v>70</v>
      </c>
      <c r="AU157" s="169" t="s">
        <v>79</v>
      </c>
      <c r="AY157" s="161" t="s">
        <v>146</v>
      </c>
      <c r="BK157" s="170">
        <f>SUM(BK158:BK177)</f>
        <v>0</v>
      </c>
    </row>
    <row r="158" spans="2:65" s="1" customFormat="1" ht="25.5" customHeight="1">
      <c r="B158" s="174"/>
      <c r="C158" s="175" t="s">
        <v>230</v>
      </c>
      <c r="D158" s="175" t="s">
        <v>148</v>
      </c>
      <c r="E158" s="176" t="s">
        <v>231</v>
      </c>
      <c r="F158" s="177" t="s">
        <v>232</v>
      </c>
      <c r="G158" s="178" t="s">
        <v>151</v>
      </c>
      <c r="H158" s="179">
        <v>17.349</v>
      </c>
      <c r="I158" s="180"/>
      <c r="J158" s="181">
        <f>ROUND(I158*H158,2)</f>
        <v>0</v>
      </c>
      <c r="K158" s="177" t="s">
        <v>5</v>
      </c>
      <c r="L158" s="41"/>
      <c r="M158" s="182" t="s">
        <v>5</v>
      </c>
      <c r="N158" s="183" t="s">
        <v>42</v>
      </c>
      <c r="O158" s="42"/>
      <c r="P158" s="184">
        <f>O158*H158</f>
        <v>0</v>
      </c>
      <c r="Q158" s="184">
        <v>2.45329</v>
      </c>
      <c r="R158" s="184">
        <f>Q158*H158</f>
        <v>42.562128209999997</v>
      </c>
      <c r="S158" s="184">
        <v>0</v>
      </c>
      <c r="T158" s="185">
        <f>S158*H158</f>
        <v>0</v>
      </c>
      <c r="AR158" s="25" t="s">
        <v>152</v>
      </c>
      <c r="AT158" s="25" t="s">
        <v>148</v>
      </c>
      <c r="AU158" s="25" t="s">
        <v>81</v>
      </c>
      <c r="AY158" s="25" t="s">
        <v>146</v>
      </c>
      <c r="BE158" s="186">
        <f>IF(N158="základní",J158,0)</f>
        <v>0</v>
      </c>
      <c r="BF158" s="186">
        <f>IF(N158="snížená",J158,0)</f>
        <v>0</v>
      </c>
      <c r="BG158" s="186">
        <f>IF(N158="zákl. přenesená",J158,0)</f>
        <v>0</v>
      </c>
      <c r="BH158" s="186">
        <f>IF(N158="sníž. přenesená",J158,0)</f>
        <v>0</v>
      </c>
      <c r="BI158" s="186">
        <f>IF(N158="nulová",J158,0)</f>
        <v>0</v>
      </c>
      <c r="BJ158" s="25" t="s">
        <v>79</v>
      </c>
      <c r="BK158" s="186">
        <f>ROUND(I158*H158,2)</f>
        <v>0</v>
      </c>
      <c r="BL158" s="25" t="s">
        <v>152</v>
      </c>
      <c r="BM158" s="25" t="s">
        <v>233</v>
      </c>
    </row>
    <row r="159" spans="2:65" s="12" customFormat="1">
      <c r="B159" s="196"/>
      <c r="D159" s="188" t="s">
        <v>154</v>
      </c>
      <c r="E159" s="197" t="s">
        <v>5</v>
      </c>
      <c r="F159" s="198" t="s">
        <v>169</v>
      </c>
      <c r="H159" s="199" t="s">
        <v>5</v>
      </c>
      <c r="I159" s="200"/>
      <c r="L159" s="196"/>
      <c r="M159" s="201"/>
      <c r="N159" s="202"/>
      <c r="O159" s="202"/>
      <c r="P159" s="202"/>
      <c r="Q159" s="202"/>
      <c r="R159" s="202"/>
      <c r="S159" s="202"/>
      <c r="T159" s="203"/>
      <c r="AT159" s="199" t="s">
        <v>154</v>
      </c>
      <c r="AU159" s="199" t="s">
        <v>81</v>
      </c>
      <c r="AV159" s="12" t="s">
        <v>79</v>
      </c>
      <c r="AW159" s="12" t="s">
        <v>35</v>
      </c>
      <c r="AX159" s="12" t="s">
        <v>71</v>
      </c>
      <c r="AY159" s="199" t="s">
        <v>146</v>
      </c>
    </row>
    <row r="160" spans="2:65" s="11" customFormat="1">
      <c r="B160" s="187"/>
      <c r="D160" s="188" t="s">
        <v>154</v>
      </c>
      <c r="E160" s="189" t="s">
        <v>5</v>
      </c>
      <c r="F160" s="190" t="s">
        <v>170</v>
      </c>
      <c r="H160" s="191">
        <v>7.4580000000000002</v>
      </c>
      <c r="I160" s="192"/>
      <c r="L160" s="187"/>
      <c r="M160" s="193"/>
      <c r="N160" s="194"/>
      <c r="O160" s="194"/>
      <c r="P160" s="194"/>
      <c r="Q160" s="194"/>
      <c r="R160" s="194"/>
      <c r="S160" s="194"/>
      <c r="T160" s="195"/>
      <c r="AT160" s="189" t="s">
        <v>154</v>
      </c>
      <c r="AU160" s="189" t="s">
        <v>81</v>
      </c>
      <c r="AV160" s="11" t="s">
        <v>81</v>
      </c>
      <c r="AW160" s="11" t="s">
        <v>35</v>
      </c>
      <c r="AX160" s="11" t="s">
        <v>71</v>
      </c>
      <c r="AY160" s="189" t="s">
        <v>146</v>
      </c>
    </row>
    <row r="161" spans="2:65" s="11" customFormat="1">
      <c r="B161" s="187"/>
      <c r="D161" s="188" t="s">
        <v>154</v>
      </c>
      <c r="E161" s="189" t="s">
        <v>5</v>
      </c>
      <c r="F161" s="190" t="s">
        <v>171</v>
      </c>
      <c r="H161" s="191">
        <v>5.31</v>
      </c>
      <c r="I161" s="192"/>
      <c r="L161" s="187"/>
      <c r="M161" s="193"/>
      <c r="N161" s="194"/>
      <c r="O161" s="194"/>
      <c r="P161" s="194"/>
      <c r="Q161" s="194"/>
      <c r="R161" s="194"/>
      <c r="S161" s="194"/>
      <c r="T161" s="195"/>
      <c r="AT161" s="189" t="s">
        <v>154</v>
      </c>
      <c r="AU161" s="189" t="s">
        <v>81</v>
      </c>
      <c r="AV161" s="11" t="s">
        <v>81</v>
      </c>
      <c r="AW161" s="11" t="s">
        <v>35</v>
      </c>
      <c r="AX161" s="11" t="s">
        <v>71</v>
      </c>
      <c r="AY161" s="189" t="s">
        <v>146</v>
      </c>
    </row>
    <row r="162" spans="2:65" s="11" customFormat="1">
      <c r="B162" s="187"/>
      <c r="D162" s="188" t="s">
        <v>154</v>
      </c>
      <c r="E162" s="189" t="s">
        <v>5</v>
      </c>
      <c r="F162" s="190" t="s">
        <v>172</v>
      </c>
      <c r="H162" s="191">
        <v>0.90200000000000002</v>
      </c>
      <c r="I162" s="192"/>
      <c r="L162" s="187"/>
      <c r="M162" s="193"/>
      <c r="N162" s="194"/>
      <c r="O162" s="194"/>
      <c r="P162" s="194"/>
      <c r="Q162" s="194"/>
      <c r="R162" s="194"/>
      <c r="S162" s="194"/>
      <c r="T162" s="195"/>
      <c r="AT162" s="189" t="s">
        <v>154</v>
      </c>
      <c r="AU162" s="189" t="s">
        <v>81</v>
      </c>
      <c r="AV162" s="11" t="s">
        <v>81</v>
      </c>
      <c r="AW162" s="11" t="s">
        <v>35</v>
      </c>
      <c r="AX162" s="11" t="s">
        <v>71</v>
      </c>
      <c r="AY162" s="189" t="s">
        <v>146</v>
      </c>
    </row>
    <row r="163" spans="2:65" s="11" customFormat="1">
      <c r="B163" s="187"/>
      <c r="D163" s="188" t="s">
        <v>154</v>
      </c>
      <c r="E163" s="189" t="s">
        <v>5</v>
      </c>
      <c r="F163" s="190" t="s">
        <v>173</v>
      </c>
      <c r="H163" s="191">
        <v>0.27900000000000003</v>
      </c>
      <c r="I163" s="192"/>
      <c r="L163" s="187"/>
      <c r="M163" s="193"/>
      <c r="N163" s="194"/>
      <c r="O163" s="194"/>
      <c r="P163" s="194"/>
      <c r="Q163" s="194"/>
      <c r="R163" s="194"/>
      <c r="S163" s="194"/>
      <c r="T163" s="195"/>
      <c r="AT163" s="189" t="s">
        <v>154</v>
      </c>
      <c r="AU163" s="189" t="s">
        <v>81</v>
      </c>
      <c r="AV163" s="11" t="s">
        <v>81</v>
      </c>
      <c r="AW163" s="11" t="s">
        <v>35</v>
      </c>
      <c r="AX163" s="11" t="s">
        <v>71</v>
      </c>
      <c r="AY163" s="189" t="s">
        <v>146</v>
      </c>
    </row>
    <row r="164" spans="2:65" s="11" customFormat="1">
      <c r="B164" s="187"/>
      <c r="D164" s="188" t="s">
        <v>154</v>
      </c>
      <c r="E164" s="189" t="s">
        <v>5</v>
      </c>
      <c r="F164" s="190" t="s">
        <v>174</v>
      </c>
      <c r="H164" s="191">
        <v>3.4</v>
      </c>
      <c r="I164" s="192"/>
      <c r="L164" s="187"/>
      <c r="M164" s="193"/>
      <c r="N164" s="194"/>
      <c r="O164" s="194"/>
      <c r="P164" s="194"/>
      <c r="Q164" s="194"/>
      <c r="R164" s="194"/>
      <c r="S164" s="194"/>
      <c r="T164" s="195"/>
      <c r="AT164" s="189" t="s">
        <v>154</v>
      </c>
      <c r="AU164" s="189" t="s">
        <v>81</v>
      </c>
      <c r="AV164" s="11" t="s">
        <v>81</v>
      </c>
      <c r="AW164" s="11" t="s">
        <v>35</v>
      </c>
      <c r="AX164" s="11" t="s">
        <v>71</v>
      </c>
      <c r="AY164" s="189" t="s">
        <v>146</v>
      </c>
    </row>
    <row r="165" spans="2:65" s="13" customFormat="1">
      <c r="B165" s="204"/>
      <c r="D165" s="205" t="s">
        <v>154</v>
      </c>
      <c r="E165" s="206" t="s">
        <v>5</v>
      </c>
      <c r="F165" s="207" t="s">
        <v>158</v>
      </c>
      <c r="H165" s="208">
        <v>17.349</v>
      </c>
      <c r="I165" s="209"/>
      <c r="L165" s="204"/>
      <c r="M165" s="210"/>
      <c r="N165" s="211"/>
      <c r="O165" s="211"/>
      <c r="P165" s="211"/>
      <c r="Q165" s="211"/>
      <c r="R165" s="211"/>
      <c r="S165" s="211"/>
      <c r="T165" s="212"/>
      <c r="AT165" s="213" t="s">
        <v>154</v>
      </c>
      <c r="AU165" s="213" t="s">
        <v>81</v>
      </c>
      <c r="AV165" s="13" t="s">
        <v>152</v>
      </c>
      <c r="AW165" s="13" t="s">
        <v>35</v>
      </c>
      <c r="AX165" s="13" t="s">
        <v>79</v>
      </c>
      <c r="AY165" s="213" t="s">
        <v>146</v>
      </c>
    </row>
    <row r="166" spans="2:65" s="1" customFormat="1" ht="38.25" customHeight="1">
      <c r="B166" s="174"/>
      <c r="C166" s="175" t="s">
        <v>234</v>
      </c>
      <c r="D166" s="175" t="s">
        <v>148</v>
      </c>
      <c r="E166" s="176" t="s">
        <v>235</v>
      </c>
      <c r="F166" s="177" t="s">
        <v>236</v>
      </c>
      <c r="G166" s="178" t="s">
        <v>237</v>
      </c>
      <c r="H166" s="179">
        <v>14.340999999999999</v>
      </c>
      <c r="I166" s="180"/>
      <c r="J166" s="181">
        <f>ROUND(I166*H166,2)</f>
        <v>0</v>
      </c>
      <c r="K166" s="177" t="s">
        <v>5</v>
      </c>
      <c r="L166" s="41"/>
      <c r="M166" s="182" t="s">
        <v>5</v>
      </c>
      <c r="N166" s="183" t="s">
        <v>42</v>
      </c>
      <c r="O166" s="42"/>
      <c r="P166" s="184">
        <f>O166*H166</f>
        <v>0</v>
      </c>
      <c r="Q166" s="184">
        <v>0.42831999999999998</v>
      </c>
      <c r="R166" s="184">
        <f>Q166*H166</f>
        <v>6.1425371199999992</v>
      </c>
      <c r="S166" s="184">
        <v>0</v>
      </c>
      <c r="T166" s="185">
        <f>S166*H166</f>
        <v>0</v>
      </c>
      <c r="AR166" s="25" t="s">
        <v>152</v>
      </c>
      <c r="AT166" s="25" t="s">
        <v>148</v>
      </c>
      <c r="AU166" s="25" t="s">
        <v>81</v>
      </c>
      <c r="AY166" s="25" t="s">
        <v>146</v>
      </c>
      <c r="BE166" s="186">
        <f>IF(N166="základní",J166,0)</f>
        <v>0</v>
      </c>
      <c r="BF166" s="186">
        <f>IF(N166="snížená",J166,0)</f>
        <v>0</v>
      </c>
      <c r="BG166" s="186">
        <f>IF(N166="zákl. přenesená",J166,0)</f>
        <v>0</v>
      </c>
      <c r="BH166" s="186">
        <f>IF(N166="sníž. přenesená",J166,0)</f>
        <v>0</v>
      </c>
      <c r="BI166" s="186">
        <f>IF(N166="nulová",J166,0)</f>
        <v>0</v>
      </c>
      <c r="BJ166" s="25" t="s">
        <v>79</v>
      </c>
      <c r="BK166" s="186">
        <f>ROUND(I166*H166,2)</f>
        <v>0</v>
      </c>
      <c r="BL166" s="25" t="s">
        <v>152</v>
      </c>
      <c r="BM166" s="25" t="s">
        <v>238</v>
      </c>
    </row>
    <row r="167" spans="2:65" s="11" customFormat="1">
      <c r="B167" s="187"/>
      <c r="D167" s="188" t="s">
        <v>154</v>
      </c>
      <c r="E167" s="189" t="s">
        <v>5</v>
      </c>
      <c r="F167" s="190" t="s">
        <v>239</v>
      </c>
      <c r="H167" s="191">
        <v>1.073</v>
      </c>
      <c r="I167" s="192"/>
      <c r="L167" s="187"/>
      <c r="M167" s="193"/>
      <c r="N167" s="194"/>
      <c r="O167" s="194"/>
      <c r="P167" s="194"/>
      <c r="Q167" s="194"/>
      <c r="R167" s="194"/>
      <c r="S167" s="194"/>
      <c r="T167" s="195"/>
      <c r="AT167" s="189" t="s">
        <v>154</v>
      </c>
      <c r="AU167" s="189" t="s">
        <v>81</v>
      </c>
      <c r="AV167" s="11" t="s">
        <v>81</v>
      </c>
      <c r="AW167" s="11" t="s">
        <v>35</v>
      </c>
      <c r="AX167" s="11" t="s">
        <v>71</v>
      </c>
      <c r="AY167" s="189" t="s">
        <v>146</v>
      </c>
    </row>
    <row r="168" spans="2:65" s="11" customFormat="1">
      <c r="B168" s="187"/>
      <c r="D168" s="188" t="s">
        <v>154</v>
      </c>
      <c r="E168" s="189" t="s">
        <v>5</v>
      </c>
      <c r="F168" s="190" t="s">
        <v>240</v>
      </c>
      <c r="H168" s="191">
        <v>13.268000000000001</v>
      </c>
      <c r="I168" s="192"/>
      <c r="L168" s="187"/>
      <c r="M168" s="193"/>
      <c r="N168" s="194"/>
      <c r="O168" s="194"/>
      <c r="P168" s="194"/>
      <c r="Q168" s="194"/>
      <c r="R168" s="194"/>
      <c r="S168" s="194"/>
      <c r="T168" s="195"/>
      <c r="AT168" s="189" t="s">
        <v>154</v>
      </c>
      <c r="AU168" s="189" t="s">
        <v>81</v>
      </c>
      <c r="AV168" s="11" t="s">
        <v>81</v>
      </c>
      <c r="AW168" s="11" t="s">
        <v>35</v>
      </c>
      <c r="AX168" s="11" t="s">
        <v>71</v>
      </c>
      <c r="AY168" s="189" t="s">
        <v>146</v>
      </c>
    </row>
    <row r="169" spans="2:65" s="13" customFormat="1">
      <c r="B169" s="204"/>
      <c r="D169" s="205" t="s">
        <v>154</v>
      </c>
      <c r="E169" s="206" t="s">
        <v>5</v>
      </c>
      <c r="F169" s="207" t="s">
        <v>158</v>
      </c>
      <c r="H169" s="208">
        <v>14.340999999999999</v>
      </c>
      <c r="I169" s="209"/>
      <c r="L169" s="204"/>
      <c r="M169" s="210"/>
      <c r="N169" s="211"/>
      <c r="O169" s="211"/>
      <c r="P169" s="211"/>
      <c r="Q169" s="211"/>
      <c r="R169" s="211"/>
      <c r="S169" s="211"/>
      <c r="T169" s="212"/>
      <c r="AT169" s="213" t="s">
        <v>154</v>
      </c>
      <c r="AU169" s="213" t="s">
        <v>81</v>
      </c>
      <c r="AV169" s="13" t="s">
        <v>152</v>
      </c>
      <c r="AW169" s="13" t="s">
        <v>35</v>
      </c>
      <c r="AX169" s="13" t="s">
        <v>79</v>
      </c>
      <c r="AY169" s="213" t="s">
        <v>146</v>
      </c>
    </row>
    <row r="170" spans="2:65" s="1" customFormat="1" ht="38.25" customHeight="1">
      <c r="B170" s="174"/>
      <c r="C170" s="175" t="s">
        <v>11</v>
      </c>
      <c r="D170" s="175" t="s">
        <v>148</v>
      </c>
      <c r="E170" s="176" t="s">
        <v>241</v>
      </c>
      <c r="F170" s="177" t="s">
        <v>242</v>
      </c>
      <c r="G170" s="178" t="s">
        <v>237</v>
      </c>
      <c r="H170" s="179">
        <v>29.715</v>
      </c>
      <c r="I170" s="180"/>
      <c r="J170" s="181">
        <f>ROUND(I170*H170,2)</f>
        <v>0</v>
      </c>
      <c r="K170" s="177" t="s">
        <v>5</v>
      </c>
      <c r="L170" s="41"/>
      <c r="M170" s="182" t="s">
        <v>5</v>
      </c>
      <c r="N170" s="183" t="s">
        <v>42</v>
      </c>
      <c r="O170" s="42"/>
      <c r="P170" s="184">
        <f>O170*H170</f>
        <v>0</v>
      </c>
      <c r="Q170" s="184">
        <v>0.67488999999999999</v>
      </c>
      <c r="R170" s="184">
        <f>Q170*H170</f>
        <v>20.054356349999999</v>
      </c>
      <c r="S170" s="184">
        <v>0</v>
      </c>
      <c r="T170" s="185">
        <f>S170*H170</f>
        <v>0</v>
      </c>
      <c r="AR170" s="25" t="s">
        <v>152</v>
      </c>
      <c r="AT170" s="25" t="s">
        <v>148</v>
      </c>
      <c r="AU170" s="25" t="s">
        <v>81</v>
      </c>
      <c r="AY170" s="25" t="s">
        <v>146</v>
      </c>
      <c r="BE170" s="186">
        <f>IF(N170="základní",J170,0)</f>
        <v>0</v>
      </c>
      <c r="BF170" s="186">
        <f>IF(N170="snížená",J170,0)</f>
        <v>0</v>
      </c>
      <c r="BG170" s="186">
        <f>IF(N170="zákl. přenesená",J170,0)</f>
        <v>0</v>
      </c>
      <c r="BH170" s="186">
        <f>IF(N170="sníž. přenesená",J170,0)</f>
        <v>0</v>
      </c>
      <c r="BI170" s="186">
        <f>IF(N170="nulová",J170,0)</f>
        <v>0</v>
      </c>
      <c r="BJ170" s="25" t="s">
        <v>79</v>
      </c>
      <c r="BK170" s="186">
        <f>ROUND(I170*H170,2)</f>
        <v>0</v>
      </c>
      <c r="BL170" s="25" t="s">
        <v>152</v>
      </c>
      <c r="BM170" s="25" t="s">
        <v>243</v>
      </c>
    </row>
    <row r="171" spans="2:65" s="12" customFormat="1">
      <c r="B171" s="196"/>
      <c r="D171" s="188" t="s">
        <v>154</v>
      </c>
      <c r="E171" s="197" t="s">
        <v>5</v>
      </c>
      <c r="F171" s="198" t="s">
        <v>244</v>
      </c>
      <c r="H171" s="199" t="s">
        <v>5</v>
      </c>
      <c r="I171" s="200"/>
      <c r="L171" s="196"/>
      <c r="M171" s="201"/>
      <c r="N171" s="202"/>
      <c r="O171" s="202"/>
      <c r="P171" s="202"/>
      <c r="Q171" s="202"/>
      <c r="R171" s="202"/>
      <c r="S171" s="202"/>
      <c r="T171" s="203"/>
      <c r="AT171" s="199" t="s">
        <v>154</v>
      </c>
      <c r="AU171" s="199" t="s">
        <v>81</v>
      </c>
      <c r="AV171" s="12" t="s">
        <v>79</v>
      </c>
      <c r="AW171" s="12" t="s">
        <v>35</v>
      </c>
      <c r="AX171" s="12" t="s">
        <v>71</v>
      </c>
      <c r="AY171" s="199" t="s">
        <v>146</v>
      </c>
    </row>
    <row r="172" spans="2:65" s="11" customFormat="1">
      <c r="B172" s="187"/>
      <c r="D172" s="188" t="s">
        <v>154</v>
      </c>
      <c r="E172" s="189" t="s">
        <v>5</v>
      </c>
      <c r="F172" s="190" t="s">
        <v>245</v>
      </c>
      <c r="H172" s="191">
        <v>17.204999999999998</v>
      </c>
      <c r="I172" s="192"/>
      <c r="L172" s="187"/>
      <c r="M172" s="193"/>
      <c r="N172" s="194"/>
      <c r="O172" s="194"/>
      <c r="P172" s="194"/>
      <c r="Q172" s="194"/>
      <c r="R172" s="194"/>
      <c r="S172" s="194"/>
      <c r="T172" s="195"/>
      <c r="AT172" s="189" t="s">
        <v>154</v>
      </c>
      <c r="AU172" s="189" t="s">
        <v>81</v>
      </c>
      <c r="AV172" s="11" t="s">
        <v>81</v>
      </c>
      <c r="AW172" s="11" t="s">
        <v>35</v>
      </c>
      <c r="AX172" s="11" t="s">
        <v>71</v>
      </c>
      <c r="AY172" s="189" t="s">
        <v>146</v>
      </c>
    </row>
    <row r="173" spans="2:65" s="11" customFormat="1">
      <c r="B173" s="187"/>
      <c r="D173" s="188" t="s">
        <v>154</v>
      </c>
      <c r="E173" s="189" t="s">
        <v>5</v>
      </c>
      <c r="F173" s="190" t="s">
        <v>246</v>
      </c>
      <c r="H173" s="191">
        <v>12.51</v>
      </c>
      <c r="I173" s="192"/>
      <c r="L173" s="187"/>
      <c r="M173" s="193"/>
      <c r="N173" s="194"/>
      <c r="O173" s="194"/>
      <c r="P173" s="194"/>
      <c r="Q173" s="194"/>
      <c r="R173" s="194"/>
      <c r="S173" s="194"/>
      <c r="T173" s="195"/>
      <c r="AT173" s="189" t="s">
        <v>154</v>
      </c>
      <c r="AU173" s="189" t="s">
        <v>81</v>
      </c>
      <c r="AV173" s="11" t="s">
        <v>81</v>
      </c>
      <c r="AW173" s="11" t="s">
        <v>35</v>
      </c>
      <c r="AX173" s="11" t="s">
        <v>71</v>
      </c>
      <c r="AY173" s="189" t="s">
        <v>146</v>
      </c>
    </row>
    <row r="174" spans="2:65" s="13" customFormat="1">
      <c r="B174" s="204"/>
      <c r="D174" s="205" t="s">
        <v>154</v>
      </c>
      <c r="E174" s="206" t="s">
        <v>5</v>
      </c>
      <c r="F174" s="207" t="s">
        <v>158</v>
      </c>
      <c r="H174" s="208">
        <v>29.715</v>
      </c>
      <c r="I174" s="209"/>
      <c r="L174" s="204"/>
      <c r="M174" s="210"/>
      <c r="N174" s="211"/>
      <c r="O174" s="211"/>
      <c r="P174" s="211"/>
      <c r="Q174" s="211"/>
      <c r="R174" s="211"/>
      <c r="S174" s="211"/>
      <c r="T174" s="212"/>
      <c r="AT174" s="213" t="s">
        <v>154</v>
      </c>
      <c r="AU174" s="213" t="s">
        <v>81</v>
      </c>
      <c r="AV174" s="13" t="s">
        <v>152</v>
      </c>
      <c r="AW174" s="13" t="s">
        <v>35</v>
      </c>
      <c r="AX174" s="13" t="s">
        <v>79</v>
      </c>
      <c r="AY174" s="213" t="s">
        <v>146</v>
      </c>
    </row>
    <row r="175" spans="2:65" s="1" customFormat="1" ht="38.25" customHeight="1">
      <c r="B175" s="174"/>
      <c r="C175" s="175" t="s">
        <v>247</v>
      </c>
      <c r="D175" s="175" t="s">
        <v>148</v>
      </c>
      <c r="E175" s="176" t="s">
        <v>248</v>
      </c>
      <c r="F175" s="177" t="s">
        <v>249</v>
      </c>
      <c r="G175" s="178" t="s">
        <v>219</v>
      </c>
      <c r="H175" s="179">
        <v>0.218</v>
      </c>
      <c r="I175" s="180"/>
      <c r="J175" s="181">
        <f>ROUND(I175*H175,2)</f>
        <v>0</v>
      </c>
      <c r="K175" s="177" t="s">
        <v>5</v>
      </c>
      <c r="L175" s="41"/>
      <c r="M175" s="182" t="s">
        <v>5</v>
      </c>
      <c r="N175" s="183" t="s">
        <v>42</v>
      </c>
      <c r="O175" s="42"/>
      <c r="P175" s="184">
        <f>O175*H175</f>
        <v>0</v>
      </c>
      <c r="Q175" s="184">
        <v>1.05871</v>
      </c>
      <c r="R175" s="184">
        <f>Q175*H175</f>
        <v>0.23079878000000001</v>
      </c>
      <c r="S175" s="184">
        <v>0</v>
      </c>
      <c r="T175" s="185">
        <f>S175*H175</f>
        <v>0</v>
      </c>
      <c r="AR175" s="25" t="s">
        <v>152</v>
      </c>
      <c r="AT175" s="25" t="s">
        <v>148</v>
      </c>
      <c r="AU175" s="25" t="s">
        <v>81</v>
      </c>
      <c r="AY175" s="25" t="s">
        <v>146</v>
      </c>
      <c r="BE175" s="186">
        <f>IF(N175="základní",J175,0)</f>
        <v>0</v>
      </c>
      <c r="BF175" s="186">
        <f>IF(N175="snížená",J175,0)</f>
        <v>0</v>
      </c>
      <c r="BG175" s="186">
        <f>IF(N175="zákl. přenesená",J175,0)</f>
        <v>0</v>
      </c>
      <c r="BH175" s="186">
        <f>IF(N175="sníž. přenesená",J175,0)</f>
        <v>0</v>
      </c>
      <c r="BI175" s="186">
        <f>IF(N175="nulová",J175,0)</f>
        <v>0</v>
      </c>
      <c r="BJ175" s="25" t="s">
        <v>79</v>
      </c>
      <c r="BK175" s="186">
        <f>ROUND(I175*H175,2)</f>
        <v>0</v>
      </c>
      <c r="BL175" s="25" t="s">
        <v>152</v>
      </c>
      <c r="BM175" s="25" t="s">
        <v>250</v>
      </c>
    </row>
    <row r="176" spans="2:65" s="12" customFormat="1">
      <c r="B176" s="196"/>
      <c r="D176" s="188" t="s">
        <v>154</v>
      </c>
      <c r="E176" s="197" t="s">
        <v>5</v>
      </c>
      <c r="F176" s="198" t="s">
        <v>251</v>
      </c>
      <c r="H176" s="199" t="s">
        <v>5</v>
      </c>
      <c r="I176" s="200"/>
      <c r="L176" s="196"/>
      <c r="M176" s="201"/>
      <c r="N176" s="202"/>
      <c r="O176" s="202"/>
      <c r="P176" s="202"/>
      <c r="Q176" s="202"/>
      <c r="R176" s="202"/>
      <c r="S176" s="202"/>
      <c r="T176" s="203"/>
      <c r="AT176" s="199" t="s">
        <v>154</v>
      </c>
      <c r="AU176" s="199" t="s">
        <v>81</v>
      </c>
      <c r="AV176" s="12" t="s">
        <v>79</v>
      </c>
      <c r="AW176" s="12" t="s">
        <v>35</v>
      </c>
      <c r="AX176" s="12" t="s">
        <v>71</v>
      </c>
      <c r="AY176" s="199" t="s">
        <v>146</v>
      </c>
    </row>
    <row r="177" spans="2:65" s="11" customFormat="1">
      <c r="B177" s="187"/>
      <c r="D177" s="188" t="s">
        <v>154</v>
      </c>
      <c r="E177" s="189" t="s">
        <v>5</v>
      </c>
      <c r="F177" s="190" t="s">
        <v>252</v>
      </c>
      <c r="H177" s="191">
        <v>0.218</v>
      </c>
      <c r="I177" s="192"/>
      <c r="L177" s="187"/>
      <c r="M177" s="193"/>
      <c r="N177" s="194"/>
      <c r="O177" s="194"/>
      <c r="P177" s="194"/>
      <c r="Q177" s="194"/>
      <c r="R177" s="194"/>
      <c r="S177" s="194"/>
      <c r="T177" s="195"/>
      <c r="AT177" s="189" t="s">
        <v>154</v>
      </c>
      <c r="AU177" s="189" t="s">
        <v>81</v>
      </c>
      <c r="AV177" s="11" t="s">
        <v>81</v>
      </c>
      <c r="AW177" s="11" t="s">
        <v>35</v>
      </c>
      <c r="AX177" s="11" t="s">
        <v>79</v>
      </c>
      <c r="AY177" s="189" t="s">
        <v>146</v>
      </c>
    </row>
    <row r="178" spans="2:65" s="10" customFormat="1" ht="29.85" customHeight="1">
      <c r="B178" s="160"/>
      <c r="D178" s="171" t="s">
        <v>70</v>
      </c>
      <c r="E178" s="172" t="s">
        <v>163</v>
      </c>
      <c r="F178" s="172" t="s">
        <v>253</v>
      </c>
      <c r="I178" s="163"/>
      <c r="J178" s="173">
        <f>BK178</f>
        <v>0</v>
      </c>
      <c r="L178" s="160"/>
      <c r="M178" s="165"/>
      <c r="N178" s="166"/>
      <c r="O178" s="166"/>
      <c r="P178" s="167">
        <f>SUM(P179:P206)</f>
        <v>0</v>
      </c>
      <c r="Q178" s="166"/>
      <c r="R178" s="167">
        <f>SUM(R179:R206)</f>
        <v>47.051051729999998</v>
      </c>
      <c r="S178" s="166"/>
      <c r="T178" s="168">
        <f>SUM(T179:T206)</f>
        <v>0</v>
      </c>
      <c r="AR178" s="161" t="s">
        <v>79</v>
      </c>
      <c r="AT178" s="169" t="s">
        <v>70</v>
      </c>
      <c r="AU178" s="169" t="s">
        <v>79</v>
      </c>
      <c r="AY178" s="161" t="s">
        <v>146</v>
      </c>
      <c r="BK178" s="170">
        <f>SUM(BK179:BK206)</f>
        <v>0</v>
      </c>
    </row>
    <row r="179" spans="2:65" s="1" customFormat="1" ht="25.5" customHeight="1">
      <c r="B179" s="174"/>
      <c r="C179" s="175" t="s">
        <v>254</v>
      </c>
      <c r="D179" s="175" t="s">
        <v>148</v>
      </c>
      <c r="E179" s="176" t="s">
        <v>255</v>
      </c>
      <c r="F179" s="177" t="s">
        <v>256</v>
      </c>
      <c r="G179" s="178" t="s">
        <v>151</v>
      </c>
      <c r="H179" s="179">
        <v>0.45</v>
      </c>
      <c r="I179" s="180"/>
      <c r="J179" s="181">
        <f>ROUND(I179*H179,2)</f>
        <v>0</v>
      </c>
      <c r="K179" s="177" t="s">
        <v>5</v>
      </c>
      <c r="L179" s="41"/>
      <c r="M179" s="182" t="s">
        <v>5</v>
      </c>
      <c r="N179" s="183" t="s">
        <v>42</v>
      </c>
      <c r="O179" s="42"/>
      <c r="P179" s="184">
        <f>O179*H179</f>
        <v>0</v>
      </c>
      <c r="Q179" s="184">
        <v>1.8774999999999999</v>
      </c>
      <c r="R179" s="184">
        <f>Q179*H179</f>
        <v>0.84487500000000004</v>
      </c>
      <c r="S179" s="184">
        <v>0</v>
      </c>
      <c r="T179" s="185">
        <f>S179*H179</f>
        <v>0</v>
      </c>
      <c r="AR179" s="25" t="s">
        <v>152</v>
      </c>
      <c r="AT179" s="25" t="s">
        <v>148</v>
      </c>
      <c r="AU179" s="25" t="s">
        <v>81</v>
      </c>
      <c r="AY179" s="25" t="s">
        <v>146</v>
      </c>
      <c r="BE179" s="186">
        <f>IF(N179="základní",J179,0)</f>
        <v>0</v>
      </c>
      <c r="BF179" s="186">
        <f>IF(N179="snížená",J179,0)</f>
        <v>0</v>
      </c>
      <c r="BG179" s="186">
        <f>IF(N179="zákl. přenesená",J179,0)</f>
        <v>0</v>
      </c>
      <c r="BH179" s="186">
        <f>IF(N179="sníž. přenesená",J179,0)</f>
        <v>0</v>
      </c>
      <c r="BI179" s="186">
        <f>IF(N179="nulová",J179,0)</f>
        <v>0</v>
      </c>
      <c r="BJ179" s="25" t="s">
        <v>79</v>
      </c>
      <c r="BK179" s="186">
        <f>ROUND(I179*H179,2)</f>
        <v>0</v>
      </c>
      <c r="BL179" s="25" t="s">
        <v>152</v>
      </c>
      <c r="BM179" s="25" t="s">
        <v>257</v>
      </c>
    </row>
    <row r="180" spans="2:65" s="11" customFormat="1">
      <c r="B180" s="187"/>
      <c r="D180" s="205" t="s">
        <v>154</v>
      </c>
      <c r="E180" s="219" t="s">
        <v>5</v>
      </c>
      <c r="F180" s="214" t="s">
        <v>258</v>
      </c>
      <c r="H180" s="215">
        <v>0.45</v>
      </c>
      <c r="I180" s="192"/>
      <c r="L180" s="187"/>
      <c r="M180" s="193"/>
      <c r="N180" s="194"/>
      <c r="O180" s="194"/>
      <c r="P180" s="194"/>
      <c r="Q180" s="194"/>
      <c r="R180" s="194"/>
      <c r="S180" s="194"/>
      <c r="T180" s="195"/>
      <c r="AT180" s="189" t="s">
        <v>154</v>
      </c>
      <c r="AU180" s="189" t="s">
        <v>81</v>
      </c>
      <c r="AV180" s="11" t="s">
        <v>81</v>
      </c>
      <c r="AW180" s="11" t="s">
        <v>35</v>
      </c>
      <c r="AX180" s="11" t="s">
        <v>79</v>
      </c>
      <c r="AY180" s="189" t="s">
        <v>146</v>
      </c>
    </row>
    <row r="181" spans="2:65" s="1" customFormat="1" ht="25.5" customHeight="1">
      <c r="B181" s="174"/>
      <c r="C181" s="175" t="s">
        <v>259</v>
      </c>
      <c r="D181" s="175" t="s">
        <v>148</v>
      </c>
      <c r="E181" s="176" t="s">
        <v>260</v>
      </c>
      <c r="F181" s="177" t="s">
        <v>261</v>
      </c>
      <c r="G181" s="178" t="s">
        <v>237</v>
      </c>
      <c r="H181" s="179">
        <v>25.047999999999998</v>
      </c>
      <c r="I181" s="180"/>
      <c r="J181" s="181">
        <f>ROUND(I181*H181,2)</f>
        <v>0</v>
      </c>
      <c r="K181" s="177" t="s">
        <v>5</v>
      </c>
      <c r="L181" s="41"/>
      <c r="M181" s="182" t="s">
        <v>5</v>
      </c>
      <c r="N181" s="183" t="s">
        <v>42</v>
      </c>
      <c r="O181" s="42"/>
      <c r="P181" s="184">
        <f>O181*H181</f>
        <v>0</v>
      </c>
      <c r="Q181" s="184">
        <v>0.42831999999999998</v>
      </c>
      <c r="R181" s="184">
        <f>Q181*H181</f>
        <v>10.728559359999998</v>
      </c>
      <c r="S181" s="184">
        <v>0</v>
      </c>
      <c r="T181" s="185">
        <f>S181*H181</f>
        <v>0</v>
      </c>
      <c r="AR181" s="25" t="s">
        <v>152</v>
      </c>
      <c r="AT181" s="25" t="s">
        <v>148</v>
      </c>
      <c r="AU181" s="25" t="s">
        <v>81</v>
      </c>
      <c r="AY181" s="25" t="s">
        <v>146</v>
      </c>
      <c r="BE181" s="186">
        <f>IF(N181="základní",J181,0)</f>
        <v>0</v>
      </c>
      <c r="BF181" s="186">
        <f>IF(N181="snížená",J181,0)</f>
        <v>0</v>
      </c>
      <c r="BG181" s="186">
        <f>IF(N181="zákl. přenesená",J181,0)</f>
        <v>0</v>
      </c>
      <c r="BH181" s="186">
        <f>IF(N181="sníž. přenesená",J181,0)</f>
        <v>0</v>
      </c>
      <c r="BI181" s="186">
        <f>IF(N181="nulová",J181,0)</f>
        <v>0</v>
      </c>
      <c r="BJ181" s="25" t="s">
        <v>79</v>
      </c>
      <c r="BK181" s="186">
        <f>ROUND(I181*H181,2)</f>
        <v>0</v>
      </c>
      <c r="BL181" s="25" t="s">
        <v>152</v>
      </c>
      <c r="BM181" s="25" t="s">
        <v>262</v>
      </c>
    </row>
    <row r="182" spans="2:65" s="12" customFormat="1">
      <c r="B182" s="196"/>
      <c r="D182" s="188" t="s">
        <v>154</v>
      </c>
      <c r="E182" s="197" t="s">
        <v>5</v>
      </c>
      <c r="F182" s="198" t="s">
        <v>263</v>
      </c>
      <c r="H182" s="199" t="s">
        <v>5</v>
      </c>
      <c r="I182" s="200"/>
      <c r="L182" s="196"/>
      <c r="M182" s="201"/>
      <c r="N182" s="202"/>
      <c r="O182" s="202"/>
      <c r="P182" s="202"/>
      <c r="Q182" s="202"/>
      <c r="R182" s="202"/>
      <c r="S182" s="202"/>
      <c r="T182" s="203"/>
      <c r="AT182" s="199" t="s">
        <v>154</v>
      </c>
      <c r="AU182" s="199" t="s">
        <v>81</v>
      </c>
      <c r="AV182" s="12" t="s">
        <v>79</v>
      </c>
      <c r="AW182" s="12" t="s">
        <v>35</v>
      </c>
      <c r="AX182" s="12" t="s">
        <v>71</v>
      </c>
      <c r="AY182" s="199" t="s">
        <v>146</v>
      </c>
    </row>
    <row r="183" spans="2:65" s="11" customFormat="1">
      <c r="B183" s="187"/>
      <c r="D183" s="188" t="s">
        <v>154</v>
      </c>
      <c r="E183" s="189" t="s">
        <v>5</v>
      </c>
      <c r="F183" s="190" t="s">
        <v>264</v>
      </c>
      <c r="H183" s="191">
        <v>15.145</v>
      </c>
      <c r="I183" s="192"/>
      <c r="L183" s="187"/>
      <c r="M183" s="193"/>
      <c r="N183" s="194"/>
      <c r="O183" s="194"/>
      <c r="P183" s="194"/>
      <c r="Q183" s="194"/>
      <c r="R183" s="194"/>
      <c r="S183" s="194"/>
      <c r="T183" s="195"/>
      <c r="AT183" s="189" t="s">
        <v>154</v>
      </c>
      <c r="AU183" s="189" t="s">
        <v>81</v>
      </c>
      <c r="AV183" s="11" t="s">
        <v>81</v>
      </c>
      <c r="AW183" s="11" t="s">
        <v>35</v>
      </c>
      <c r="AX183" s="11" t="s">
        <v>71</v>
      </c>
      <c r="AY183" s="189" t="s">
        <v>146</v>
      </c>
    </row>
    <row r="184" spans="2:65" s="11" customFormat="1">
      <c r="B184" s="187"/>
      <c r="D184" s="188" t="s">
        <v>154</v>
      </c>
      <c r="E184" s="189" t="s">
        <v>5</v>
      </c>
      <c r="F184" s="190" t="s">
        <v>265</v>
      </c>
      <c r="H184" s="191">
        <v>9.9030000000000005</v>
      </c>
      <c r="I184" s="192"/>
      <c r="L184" s="187"/>
      <c r="M184" s="193"/>
      <c r="N184" s="194"/>
      <c r="O184" s="194"/>
      <c r="P184" s="194"/>
      <c r="Q184" s="194"/>
      <c r="R184" s="194"/>
      <c r="S184" s="194"/>
      <c r="T184" s="195"/>
      <c r="AT184" s="189" t="s">
        <v>154</v>
      </c>
      <c r="AU184" s="189" t="s">
        <v>81</v>
      </c>
      <c r="AV184" s="11" t="s">
        <v>81</v>
      </c>
      <c r="AW184" s="11" t="s">
        <v>35</v>
      </c>
      <c r="AX184" s="11" t="s">
        <v>71</v>
      </c>
      <c r="AY184" s="189" t="s">
        <v>146</v>
      </c>
    </row>
    <row r="185" spans="2:65" s="13" customFormat="1">
      <c r="B185" s="204"/>
      <c r="D185" s="205" t="s">
        <v>154</v>
      </c>
      <c r="E185" s="206" t="s">
        <v>5</v>
      </c>
      <c r="F185" s="207" t="s">
        <v>158</v>
      </c>
      <c r="H185" s="208">
        <v>25.047999999999998</v>
      </c>
      <c r="I185" s="209"/>
      <c r="L185" s="204"/>
      <c r="M185" s="210"/>
      <c r="N185" s="211"/>
      <c r="O185" s="211"/>
      <c r="P185" s="211"/>
      <c r="Q185" s="211"/>
      <c r="R185" s="211"/>
      <c r="S185" s="211"/>
      <c r="T185" s="212"/>
      <c r="AT185" s="213" t="s">
        <v>154</v>
      </c>
      <c r="AU185" s="213" t="s">
        <v>81</v>
      </c>
      <c r="AV185" s="13" t="s">
        <v>152</v>
      </c>
      <c r="AW185" s="13" t="s">
        <v>35</v>
      </c>
      <c r="AX185" s="13" t="s">
        <v>79</v>
      </c>
      <c r="AY185" s="213" t="s">
        <v>146</v>
      </c>
    </row>
    <row r="186" spans="2:65" s="1" customFormat="1" ht="25.5" customHeight="1">
      <c r="B186" s="174"/>
      <c r="C186" s="175" t="s">
        <v>266</v>
      </c>
      <c r="D186" s="175" t="s">
        <v>148</v>
      </c>
      <c r="E186" s="176" t="s">
        <v>267</v>
      </c>
      <c r="F186" s="177" t="s">
        <v>268</v>
      </c>
      <c r="G186" s="178" t="s">
        <v>237</v>
      </c>
      <c r="H186" s="179">
        <v>31.49</v>
      </c>
      <c r="I186" s="180"/>
      <c r="J186" s="181">
        <f>ROUND(I186*H186,2)</f>
        <v>0</v>
      </c>
      <c r="K186" s="177" t="s">
        <v>5</v>
      </c>
      <c r="L186" s="41"/>
      <c r="M186" s="182" t="s">
        <v>5</v>
      </c>
      <c r="N186" s="183" t="s">
        <v>42</v>
      </c>
      <c r="O186" s="42"/>
      <c r="P186" s="184">
        <f>O186*H186</f>
        <v>0</v>
      </c>
      <c r="Q186" s="184">
        <v>0.67488999999999999</v>
      </c>
      <c r="R186" s="184">
        <f>Q186*H186</f>
        <v>21.252286099999999</v>
      </c>
      <c r="S186" s="184">
        <v>0</v>
      </c>
      <c r="T186" s="185">
        <f>S186*H186</f>
        <v>0</v>
      </c>
      <c r="AR186" s="25" t="s">
        <v>152</v>
      </c>
      <c r="AT186" s="25" t="s">
        <v>148</v>
      </c>
      <c r="AU186" s="25" t="s">
        <v>81</v>
      </c>
      <c r="AY186" s="25" t="s">
        <v>146</v>
      </c>
      <c r="BE186" s="186">
        <f>IF(N186="základní",J186,0)</f>
        <v>0</v>
      </c>
      <c r="BF186" s="186">
        <f>IF(N186="snížená",J186,0)</f>
        <v>0</v>
      </c>
      <c r="BG186" s="186">
        <f>IF(N186="zákl. přenesená",J186,0)</f>
        <v>0</v>
      </c>
      <c r="BH186" s="186">
        <f>IF(N186="sníž. přenesená",J186,0)</f>
        <v>0</v>
      </c>
      <c r="BI186" s="186">
        <f>IF(N186="nulová",J186,0)</f>
        <v>0</v>
      </c>
      <c r="BJ186" s="25" t="s">
        <v>79</v>
      </c>
      <c r="BK186" s="186">
        <f>ROUND(I186*H186,2)</f>
        <v>0</v>
      </c>
      <c r="BL186" s="25" t="s">
        <v>152</v>
      </c>
      <c r="BM186" s="25" t="s">
        <v>269</v>
      </c>
    </row>
    <row r="187" spans="2:65" s="12" customFormat="1">
      <c r="B187" s="196"/>
      <c r="D187" s="188" t="s">
        <v>154</v>
      </c>
      <c r="E187" s="197" t="s">
        <v>5</v>
      </c>
      <c r="F187" s="198" t="s">
        <v>244</v>
      </c>
      <c r="H187" s="199" t="s">
        <v>5</v>
      </c>
      <c r="I187" s="200"/>
      <c r="L187" s="196"/>
      <c r="M187" s="201"/>
      <c r="N187" s="202"/>
      <c r="O187" s="202"/>
      <c r="P187" s="202"/>
      <c r="Q187" s="202"/>
      <c r="R187" s="202"/>
      <c r="S187" s="202"/>
      <c r="T187" s="203"/>
      <c r="AT187" s="199" t="s">
        <v>154</v>
      </c>
      <c r="AU187" s="199" t="s">
        <v>81</v>
      </c>
      <c r="AV187" s="12" t="s">
        <v>79</v>
      </c>
      <c r="AW187" s="12" t="s">
        <v>35</v>
      </c>
      <c r="AX187" s="12" t="s">
        <v>71</v>
      </c>
      <c r="AY187" s="199" t="s">
        <v>146</v>
      </c>
    </row>
    <row r="188" spans="2:65" s="11" customFormat="1">
      <c r="B188" s="187"/>
      <c r="D188" s="205" t="s">
        <v>154</v>
      </c>
      <c r="E188" s="219" t="s">
        <v>5</v>
      </c>
      <c r="F188" s="214" t="s">
        <v>270</v>
      </c>
      <c r="H188" s="215">
        <v>31.49</v>
      </c>
      <c r="I188" s="192"/>
      <c r="L188" s="187"/>
      <c r="M188" s="193"/>
      <c r="N188" s="194"/>
      <c r="O188" s="194"/>
      <c r="P188" s="194"/>
      <c r="Q188" s="194"/>
      <c r="R188" s="194"/>
      <c r="S188" s="194"/>
      <c r="T188" s="195"/>
      <c r="AT188" s="189" t="s">
        <v>154</v>
      </c>
      <c r="AU188" s="189" t="s">
        <v>81</v>
      </c>
      <c r="AV188" s="11" t="s">
        <v>81</v>
      </c>
      <c r="AW188" s="11" t="s">
        <v>35</v>
      </c>
      <c r="AX188" s="11" t="s">
        <v>79</v>
      </c>
      <c r="AY188" s="189" t="s">
        <v>146</v>
      </c>
    </row>
    <row r="189" spans="2:65" s="1" customFormat="1" ht="38.25" customHeight="1">
      <c r="B189" s="174"/>
      <c r="C189" s="175" t="s">
        <v>271</v>
      </c>
      <c r="D189" s="175" t="s">
        <v>148</v>
      </c>
      <c r="E189" s="176" t="s">
        <v>272</v>
      </c>
      <c r="F189" s="177" t="s">
        <v>273</v>
      </c>
      <c r="G189" s="178" t="s">
        <v>151</v>
      </c>
      <c r="H189" s="179">
        <v>18.852</v>
      </c>
      <c r="I189" s="180"/>
      <c r="J189" s="181">
        <f>ROUND(I189*H189,2)</f>
        <v>0</v>
      </c>
      <c r="K189" s="177" t="s">
        <v>5</v>
      </c>
      <c r="L189" s="41"/>
      <c r="M189" s="182" t="s">
        <v>5</v>
      </c>
      <c r="N189" s="183" t="s">
        <v>42</v>
      </c>
      <c r="O189" s="42"/>
      <c r="P189" s="184">
        <f>O189*H189</f>
        <v>0</v>
      </c>
      <c r="Q189" s="184">
        <v>0.69737000000000005</v>
      </c>
      <c r="R189" s="184">
        <f>Q189*H189</f>
        <v>13.146819240000001</v>
      </c>
      <c r="S189" s="184">
        <v>0</v>
      </c>
      <c r="T189" s="185">
        <f>S189*H189</f>
        <v>0</v>
      </c>
      <c r="AR189" s="25" t="s">
        <v>152</v>
      </c>
      <c r="AT189" s="25" t="s">
        <v>148</v>
      </c>
      <c r="AU189" s="25" t="s">
        <v>81</v>
      </c>
      <c r="AY189" s="25" t="s">
        <v>146</v>
      </c>
      <c r="BE189" s="186">
        <f>IF(N189="základní",J189,0)</f>
        <v>0</v>
      </c>
      <c r="BF189" s="186">
        <f>IF(N189="snížená",J189,0)</f>
        <v>0</v>
      </c>
      <c r="BG189" s="186">
        <f>IF(N189="zákl. přenesená",J189,0)</f>
        <v>0</v>
      </c>
      <c r="BH189" s="186">
        <f>IF(N189="sníž. přenesená",J189,0)</f>
        <v>0</v>
      </c>
      <c r="BI189" s="186">
        <f>IF(N189="nulová",J189,0)</f>
        <v>0</v>
      </c>
      <c r="BJ189" s="25" t="s">
        <v>79</v>
      </c>
      <c r="BK189" s="186">
        <f>ROUND(I189*H189,2)</f>
        <v>0</v>
      </c>
      <c r="BL189" s="25" t="s">
        <v>152</v>
      </c>
      <c r="BM189" s="25" t="s">
        <v>274</v>
      </c>
    </row>
    <row r="190" spans="2:65" s="12" customFormat="1">
      <c r="B190" s="196"/>
      <c r="D190" s="188" t="s">
        <v>154</v>
      </c>
      <c r="E190" s="197" t="s">
        <v>5</v>
      </c>
      <c r="F190" s="198" t="s">
        <v>275</v>
      </c>
      <c r="H190" s="199" t="s">
        <v>5</v>
      </c>
      <c r="I190" s="200"/>
      <c r="L190" s="196"/>
      <c r="M190" s="201"/>
      <c r="N190" s="202"/>
      <c r="O190" s="202"/>
      <c r="P190" s="202"/>
      <c r="Q190" s="202"/>
      <c r="R190" s="202"/>
      <c r="S190" s="202"/>
      <c r="T190" s="203"/>
      <c r="AT190" s="199" t="s">
        <v>154</v>
      </c>
      <c r="AU190" s="199" t="s">
        <v>81</v>
      </c>
      <c r="AV190" s="12" t="s">
        <v>79</v>
      </c>
      <c r="AW190" s="12" t="s">
        <v>35</v>
      </c>
      <c r="AX190" s="12" t="s">
        <v>71</v>
      </c>
      <c r="AY190" s="199" t="s">
        <v>146</v>
      </c>
    </row>
    <row r="191" spans="2:65" s="11" customFormat="1">
      <c r="B191" s="187"/>
      <c r="D191" s="188" t="s">
        <v>154</v>
      </c>
      <c r="E191" s="189" t="s">
        <v>5</v>
      </c>
      <c r="F191" s="190" t="s">
        <v>276</v>
      </c>
      <c r="H191" s="191">
        <v>29.061</v>
      </c>
      <c r="I191" s="192"/>
      <c r="L191" s="187"/>
      <c r="M191" s="193"/>
      <c r="N191" s="194"/>
      <c r="O191" s="194"/>
      <c r="P191" s="194"/>
      <c r="Q191" s="194"/>
      <c r="R191" s="194"/>
      <c r="S191" s="194"/>
      <c r="T191" s="195"/>
      <c r="AT191" s="189" t="s">
        <v>154</v>
      </c>
      <c r="AU191" s="189" t="s">
        <v>81</v>
      </c>
      <c r="AV191" s="11" t="s">
        <v>81</v>
      </c>
      <c r="AW191" s="11" t="s">
        <v>35</v>
      </c>
      <c r="AX191" s="11" t="s">
        <v>71</v>
      </c>
      <c r="AY191" s="189" t="s">
        <v>146</v>
      </c>
    </row>
    <row r="192" spans="2:65" s="11" customFormat="1">
      <c r="B192" s="187"/>
      <c r="D192" s="188" t="s">
        <v>154</v>
      </c>
      <c r="E192" s="189" t="s">
        <v>5</v>
      </c>
      <c r="F192" s="190" t="s">
        <v>277</v>
      </c>
      <c r="H192" s="191">
        <v>-10.209</v>
      </c>
      <c r="I192" s="192"/>
      <c r="L192" s="187"/>
      <c r="M192" s="193"/>
      <c r="N192" s="194"/>
      <c r="O192" s="194"/>
      <c r="P192" s="194"/>
      <c r="Q192" s="194"/>
      <c r="R192" s="194"/>
      <c r="S192" s="194"/>
      <c r="T192" s="195"/>
      <c r="AT192" s="189" t="s">
        <v>154</v>
      </c>
      <c r="AU192" s="189" t="s">
        <v>81</v>
      </c>
      <c r="AV192" s="11" t="s">
        <v>81</v>
      </c>
      <c r="AW192" s="11" t="s">
        <v>35</v>
      </c>
      <c r="AX192" s="11" t="s">
        <v>71</v>
      </c>
      <c r="AY192" s="189" t="s">
        <v>146</v>
      </c>
    </row>
    <row r="193" spans="2:65" s="13" customFormat="1">
      <c r="B193" s="204"/>
      <c r="D193" s="205" t="s">
        <v>154</v>
      </c>
      <c r="E193" s="206" t="s">
        <v>5</v>
      </c>
      <c r="F193" s="207" t="s">
        <v>158</v>
      </c>
      <c r="H193" s="208">
        <v>18.852</v>
      </c>
      <c r="I193" s="209"/>
      <c r="L193" s="204"/>
      <c r="M193" s="210"/>
      <c r="N193" s="211"/>
      <c r="O193" s="211"/>
      <c r="P193" s="211"/>
      <c r="Q193" s="211"/>
      <c r="R193" s="211"/>
      <c r="S193" s="211"/>
      <c r="T193" s="212"/>
      <c r="AT193" s="213" t="s">
        <v>154</v>
      </c>
      <c r="AU193" s="213" t="s">
        <v>81</v>
      </c>
      <c r="AV193" s="13" t="s">
        <v>152</v>
      </c>
      <c r="AW193" s="13" t="s">
        <v>35</v>
      </c>
      <c r="AX193" s="13" t="s">
        <v>79</v>
      </c>
      <c r="AY193" s="213" t="s">
        <v>146</v>
      </c>
    </row>
    <row r="194" spans="2:65" s="1" customFormat="1" ht="25.5" customHeight="1">
      <c r="B194" s="174"/>
      <c r="C194" s="175" t="s">
        <v>10</v>
      </c>
      <c r="D194" s="175" t="s">
        <v>148</v>
      </c>
      <c r="E194" s="176" t="s">
        <v>278</v>
      </c>
      <c r="F194" s="177" t="s">
        <v>279</v>
      </c>
      <c r="G194" s="178" t="s">
        <v>219</v>
      </c>
      <c r="H194" s="179">
        <v>0.39500000000000002</v>
      </c>
      <c r="I194" s="180"/>
      <c r="J194" s="181">
        <f>ROUND(I194*H194,2)</f>
        <v>0</v>
      </c>
      <c r="K194" s="177" t="s">
        <v>5</v>
      </c>
      <c r="L194" s="41"/>
      <c r="M194" s="182" t="s">
        <v>5</v>
      </c>
      <c r="N194" s="183" t="s">
        <v>42</v>
      </c>
      <c r="O194" s="42"/>
      <c r="P194" s="184">
        <f>O194*H194</f>
        <v>0</v>
      </c>
      <c r="Q194" s="184">
        <v>1.04881</v>
      </c>
      <c r="R194" s="184">
        <f>Q194*H194</f>
        <v>0.41427995000000001</v>
      </c>
      <c r="S194" s="184">
        <v>0</v>
      </c>
      <c r="T194" s="185">
        <f>S194*H194</f>
        <v>0</v>
      </c>
      <c r="AR194" s="25" t="s">
        <v>152</v>
      </c>
      <c r="AT194" s="25" t="s">
        <v>148</v>
      </c>
      <c r="AU194" s="25" t="s">
        <v>81</v>
      </c>
      <c r="AY194" s="25" t="s">
        <v>146</v>
      </c>
      <c r="BE194" s="186">
        <f>IF(N194="základní",J194,0)</f>
        <v>0</v>
      </c>
      <c r="BF194" s="186">
        <f>IF(N194="snížená",J194,0)</f>
        <v>0</v>
      </c>
      <c r="BG194" s="186">
        <f>IF(N194="zákl. přenesená",J194,0)</f>
        <v>0</v>
      </c>
      <c r="BH194" s="186">
        <f>IF(N194="sníž. přenesená",J194,0)</f>
        <v>0</v>
      </c>
      <c r="BI194" s="186">
        <f>IF(N194="nulová",J194,0)</f>
        <v>0</v>
      </c>
      <c r="BJ194" s="25" t="s">
        <v>79</v>
      </c>
      <c r="BK194" s="186">
        <f>ROUND(I194*H194,2)</f>
        <v>0</v>
      </c>
      <c r="BL194" s="25" t="s">
        <v>152</v>
      </c>
      <c r="BM194" s="25" t="s">
        <v>280</v>
      </c>
    </row>
    <row r="195" spans="2:65" s="12" customFormat="1">
      <c r="B195" s="196"/>
      <c r="D195" s="188" t="s">
        <v>154</v>
      </c>
      <c r="E195" s="197" t="s">
        <v>5</v>
      </c>
      <c r="F195" s="198" t="s">
        <v>251</v>
      </c>
      <c r="H195" s="199" t="s">
        <v>5</v>
      </c>
      <c r="I195" s="200"/>
      <c r="L195" s="196"/>
      <c r="M195" s="201"/>
      <c r="N195" s="202"/>
      <c r="O195" s="202"/>
      <c r="P195" s="202"/>
      <c r="Q195" s="202"/>
      <c r="R195" s="202"/>
      <c r="S195" s="202"/>
      <c r="T195" s="203"/>
      <c r="AT195" s="199" t="s">
        <v>154</v>
      </c>
      <c r="AU195" s="199" t="s">
        <v>81</v>
      </c>
      <c r="AV195" s="12" t="s">
        <v>79</v>
      </c>
      <c r="AW195" s="12" t="s">
        <v>35</v>
      </c>
      <c r="AX195" s="12" t="s">
        <v>71</v>
      </c>
      <c r="AY195" s="199" t="s">
        <v>146</v>
      </c>
    </row>
    <row r="196" spans="2:65" s="11" customFormat="1">
      <c r="B196" s="187"/>
      <c r="D196" s="205" t="s">
        <v>154</v>
      </c>
      <c r="E196" s="219" t="s">
        <v>5</v>
      </c>
      <c r="F196" s="214" t="s">
        <v>281</v>
      </c>
      <c r="H196" s="215">
        <v>0.39500000000000002</v>
      </c>
      <c r="I196" s="192"/>
      <c r="L196" s="187"/>
      <c r="M196" s="193"/>
      <c r="N196" s="194"/>
      <c r="O196" s="194"/>
      <c r="P196" s="194"/>
      <c r="Q196" s="194"/>
      <c r="R196" s="194"/>
      <c r="S196" s="194"/>
      <c r="T196" s="195"/>
      <c r="AT196" s="189" t="s">
        <v>154</v>
      </c>
      <c r="AU196" s="189" t="s">
        <v>81</v>
      </c>
      <c r="AV196" s="11" t="s">
        <v>81</v>
      </c>
      <c r="AW196" s="11" t="s">
        <v>35</v>
      </c>
      <c r="AX196" s="11" t="s">
        <v>79</v>
      </c>
      <c r="AY196" s="189" t="s">
        <v>146</v>
      </c>
    </row>
    <row r="197" spans="2:65" s="1" customFormat="1" ht="16.5" customHeight="1">
      <c r="B197" s="174"/>
      <c r="C197" s="175" t="s">
        <v>282</v>
      </c>
      <c r="D197" s="175" t="s">
        <v>148</v>
      </c>
      <c r="E197" s="176" t="s">
        <v>283</v>
      </c>
      <c r="F197" s="177" t="s">
        <v>284</v>
      </c>
      <c r="G197" s="178" t="s">
        <v>151</v>
      </c>
      <c r="H197" s="179">
        <v>0.17399999999999999</v>
      </c>
      <c r="I197" s="180"/>
      <c r="J197" s="181">
        <f>ROUND(I197*H197,2)</f>
        <v>0</v>
      </c>
      <c r="K197" s="177" t="s">
        <v>5</v>
      </c>
      <c r="L197" s="41"/>
      <c r="M197" s="182" t="s">
        <v>5</v>
      </c>
      <c r="N197" s="183" t="s">
        <v>42</v>
      </c>
      <c r="O197" s="42"/>
      <c r="P197" s="184">
        <f>O197*H197</f>
        <v>0</v>
      </c>
      <c r="Q197" s="184">
        <v>1.94302</v>
      </c>
      <c r="R197" s="184">
        <f>Q197*H197</f>
        <v>0.33808547999999999</v>
      </c>
      <c r="S197" s="184">
        <v>0</v>
      </c>
      <c r="T197" s="185">
        <f>S197*H197</f>
        <v>0</v>
      </c>
      <c r="AR197" s="25" t="s">
        <v>152</v>
      </c>
      <c r="AT197" s="25" t="s">
        <v>148</v>
      </c>
      <c r="AU197" s="25" t="s">
        <v>81</v>
      </c>
      <c r="AY197" s="25" t="s">
        <v>146</v>
      </c>
      <c r="BE197" s="186">
        <f>IF(N197="základní",J197,0)</f>
        <v>0</v>
      </c>
      <c r="BF197" s="186">
        <f>IF(N197="snížená",J197,0)</f>
        <v>0</v>
      </c>
      <c r="BG197" s="186">
        <f>IF(N197="zákl. přenesená",J197,0)</f>
        <v>0</v>
      </c>
      <c r="BH197" s="186">
        <f>IF(N197="sníž. přenesená",J197,0)</f>
        <v>0</v>
      </c>
      <c r="BI197" s="186">
        <f>IF(N197="nulová",J197,0)</f>
        <v>0</v>
      </c>
      <c r="BJ197" s="25" t="s">
        <v>79</v>
      </c>
      <c r="BK197" s="186">
        <f>ROUND(I197*H197,2)</f>
        <v>0</v>
      </c>
      <c r="BL197" s="25" t="s">
        <v>152</v>
      </c>
      <c r="BM197" s="25" t="s">
        <v>285</v>
      </c>
    </row>
    <row r="198" spans="2:65" s="11" customFormat="1">
      <c r="B198" s="187"/>
      <c r="D198" s="205" t="s">
        <v>154</v>
      </c>
      <c r="E198" s="219" t="s">
        <v>5</v>
      </c>
      <c r="F198" s="214" t="s">
        <v>286</v>
      </c>
      <c r="H198" s="215">
        <v>0.17399999999999999</v>
      </c>
      <c r="I198" s="192"/>
      <c r="L198" s="187"/>
      <c r="M198" s="193"/>
      <c r="N198" s="194"/>
      <c r="O198" s="194"/>
      <c r="P198" s="194"/>
      <c r="Q198" s="194"/>
      <c r="R198" s="194"/>
      <c r="S198" s="194"/>
      <c r="T198" s="195"/>
      <c r="AT198" s="189" t="s">
        <v>154</v>
      </c>
      <c r="AU198" s="189" t="s">
        <v>81</v>
      </c>
      <c r="AV198" s="11" t="s">
        <v>81</v>
      </c>
      <c r="AW198" s="11" t="s">
        <v>35</v>
      </c>
      <c r="AX198" s="11" t="s">
        <v>79</v>
      </c>
      <c r="AY198" s="189" t="s">
        <v>146</v>
      </c>
    </row>
    <row r="199" spans="2:65" s="1" customFormat="1" ht="25.5" customHeight="1">
      <c r="B199" s="174"/>
      <c r="C199" s="175" t="s">
        <v>287</v>
      </c>
      <c r="D199" s="175" t="s">
        <v>148</v>
      </c>
      <c r="E199" s="176" t="s">
        <v>288</v>
      </c>
      <c r="F199" s="177" t="s">
        <v>289</v>
      </c>
      <c r="G199" s="178" t="s">
        <v>219</v>
      </c>
      <c r="H199" s="179">
        <v>0.157</v>
      </c>
      <c r="I199" s="180"/>
      <c r="J199" s="181">
        <f>ROUND(I199*H199,2)</f>
        <v>0</v>
      </c>
      <c r="K199" s="177" t="s">
        <v>5</v>
      </c>
      <c r="L199" s="41"/>
      <c r="M199" s="182" t="s">
        <v>5</v>
      </c>
      <c r="N199" s="183" t="s">
        <v>42</v>
      </c>
      <c r="O199" s="42"/>
      <c r="P199" s="184">
        <f>O199*H199</f>
        <v>0</v>
      </c>
      <c r="Q199" s="184">
        <v>1.0900000000000001</v>
      </c>
      <c r="R199" s="184">
        <f>Q199*H199</f>
        <v>0.17113</v>
      </c>
      <c r="S199" s="184">
        <v>0</v>
      </c>
      <c r="T199" s="185">
        <f>S199*H199</f>
        <v>0</v>
      </c>
      <c r="AR199" s="25" t="s">
        <v>152</v>
      </c>
      <c r="AT199" s="25" t="s">
        <v>148</v>
      </c>
      <c r="AU199" s="25" t="s">
        <v>81</v>
      </c>
      <c r="AY199" s="25" t="s">
        <v>146</v>
      </c>
      <c r="BE199" s="186">
        <f>IF(N199="základní",J199,0)</f>
        <v>0</v>
      </c>
      <c r="BF199" s="186">
        <f>IF(N199="snížená",J199,0)</f>
        <v>0</v>
      </c>
      <c r="BG199" s="186">
        <f>IF(N199="zákl. přenesená",J199,0)</f>
        <v>0</v>
      </c>
      <c r="BH199" s="186">
        <f>IF(N199="sníž. přenesená",J199,0)</f>
        <v>0</v>
      </c>
      <c r="BI199" s="186">
        <f>IF(N199="nulová",J199,0)</f>
        <v>0</v>
      </c>
      <c r="BJ199" s="25" t="s">
        <v>79</v>
      </c>
      <c r="BK199" s="186">
        <f>ROUND(I199*H199,2)</f>
        <v>0</v>
      </c>
      <c r="BL199" s="25" t="s">
        <v>152</v>
      </c>
      <c r="BM199" s="25" t="s">
        <v>290</v>
      </c>
    </row>
    <row r="200" spans="2:65" s="12" customFormat="1">
      <c r="B200" s="196"/>
      <c r="D200" s="188" t="s">
        <v>154</v>
      </c>
      <c r="E200" s="197" t="s">
        <v>5</v>
      </c>
      <c r="F200" s="198" t="s">
        <v>291</v>
      </c>
      <c r="H200" s="199" t="s">
        <v>5</v>
      </c>
      <c r="I200" s="200"/>
      <c r="L200" s="196"/>
      <c r="M200" s="201"/>
      <c r="N200" s="202"/>
      <c r="O200" s="202"/>
      <c r="P200" s="202"/>
      <c r="Q200" s="202"/>
      <c r="R200" s="202"/>
      <c r="S200" s="202"/>
      <c r="T200" s="203"/>
      <c r="AT200" s="199" t="s">
        <v>154</v>
      </c>
      <c r="AU200" s="199" t="s">
        <v>81</v>
      </c>
      <c r="AV200" s="12" t="s">
        <v>79</v>
      </c>
      <c r="AW200" s="12" t="s">
        <v>35</v>
      </c>
      <c r="AX200" s="12" t="s">
        <v>71</v>
      </c>
      <c r="AY200" s="199" t="s">
        <v>146</v>
      </c>
    </row>
    <row r="201" spans="2:65" s="11" customFormat="1">
      <c r="B201" s="187"/>
      <c r="D201" s="188" t="s">
        <v>154</v>
      </c>
      <c r="E201" s="189" t="s">
        <v>5</v>
      </c>
      <c r="F201" s="190" t="s">
        <v>292</v>
      </c>
      <c r="H201" s="191">
        <v>0.157</v>
      </c>
      <c r="I201" s="192"/>
      <c r="L201" s="187"/>
      <c r="M201" s="193"/>
      <c r="N201" s="194"/>
      <c r="O201" s="194"/>
      <c r="P201" s="194"/>
      <c r="Q201" s="194"/>
      <c r="R201" s="194"/>
      <c r="S201" s="194"/>
      <c r="T201" s="195"/>
      <c r="AT201" s="189" t="s">
        <v>154</v>
      </c>
      <c r="AU201" s="189" t="s">
        <v>81</v>
      </c>
      <c r="AV201" s="11" t="s">
        <v>81</v>
      </c>
      <c r="AW201" s="11" t="s">
        <v>35</v>
      </c>
      <c r="AX201" s="11" t="s">
        <v>71</v>
      </c>
      <c r="AY201" s="189" t="s">
        <v>146</v>
      </c>
    </row>
    <row r="202" spans="2:65" s="13" customFormat="1">
      <c r="B202" s="204"/>
      <c r="D202" s="205" t="s">
        <v>154</v>
      </c>
      <c r="E202" s="206" t="s">
        <v>5</v>
      </c>
      <c r="F202" s="207" t="s">
        <v>158</v>
      </c>
      <c r="H202" s="208">
        <v>0.157</v>
      </c>
      <c r="I202" s="209"/>
      <c r="L202" s="204"/>
      <c r="M202" s="210"/>
      <c r="N202" s="211"/>
      <c r="O202" s="211"/>
      <c r="P202" s="211"/>
      <c r="Q202" s="211"/>
      <c r="R202" s="211"/>
      <c r="S202" s="211"/>
      <c r="T202" s="212"/>
      <c r="AT202" s="213" t="s">
        <v>154</v>
      </c>
      <c r="AU202" s="213" t="s">
        <v>81</v>
      </c>
      <c r="AV202" s="13" t="s">
        <v>152</v>
      </c>
      <c r="AW202" s="13" t="s">
        <v>35</v>
      </c>
      <c r="AX202" s="13" t="s">
        <v>79</v>
      </c>
      <c r="AY202" s="213" t="s">
        <v>146</v>
      </c>
    </row>
    <row r="203" spans="2:65" s="1" customFormat="1" ht="25.5" customHeight="1">
      <c r="B203" s="174"/>
      <c r="C203" s="175" t="s">
        <v>293</v>
      </c>
      <c r="D203" s="175" t="s">
        <v>148</v>
      </c>
      <c r="E203" s="176" t="s">
        <v>294</v>
      </c>
      <c r="F203" s="177" t="s">
        <v>295</v>
      </c>
      <c r="G203" s="178" t="s">
        <v>237</v>
      </c>
      <c r="H203" s="179">
        <v>0.87</v>
      </c>
      <c r="I203" s="180"/>
      <c r="J203" s="181">
        <f>ROUND(I203*H203,2)</f>
        <v>0</v>
      </c>
      <c r="K203" s="177" t="s">
        <v>5</v>
      </c>
      <c r="L203" s="41"/>
      <c r="M203" s="182" t="s">
        <v>5</v>
      </c>
      <c r="N203" s="183" t="s">
        <v>42</v>
      </c>
      <c r="O203" s="42"/>
      <c r="P203" s="184">
        <f>O203*H203</f>
        <v>0</v>
      </c>
      <c r="Q203" s="184">
        <v>0.17818000000000001</v>
      </c>
      <c r="R203" s="184">
        <f>Q203*H203</f>
        <v>0.1550166</v>
      </c>
      <c r="S203" s="184">
        <v>0</v>
      </c>
      <c r="T203" s="185">
        <f>S203*H203</f>
        <v>0</v>
      </c>
      <c r="AR203" s="25" t="s">
        <v>152</v>
      </c>
      <c r="AT203" s="25" t="s">
        <v>148</v>
      </c>
      <c r="AU203" s="25" t="s">
        <v>81</v>
      </c>
      <c r="AY203" s="25" t="s">
        <v>146</v>
      </c>
      <c r="BE203" s="186">
        <f>IF(N203="základní",J203,0)</f>
        <v>0</v>
      </c>
      <c r="BF203" s="186">
        <f>IF(N203="snížená",J203,0)</f>
        <v>0</v>
      </c>
      <c r="BG203" s="186">
        <f>IF(N203="zákl. přenesená",J203,0)</f>
        <v>0</v>
      </c>
      <c r="BH203" s="186">
        <f>IF(N203="sníž. přenesená",J203,0)</f>
        <v>0</v>
      </c>
      <c r="BI203" s="186">
        <f>IF(N203="nulová",J203,0)</f>
        <v>0</v>
      </c>
      <c r="BJ203" s="25" t="s">
        <v>79</v>
      </c>
      <c r="BK203" s="186">
        <f>ROUND(I203*H203,2)</f>
        <v>0</v>
      </c>
      <c r="BL203" s="25" t="s">
        <v>152</v>
      </c>
      <c r="BM203" s="25" t="s">
        <v>296</v>
      </c>
    </row>
    <row r="204" spans="2:65" s="11" customFormat="1">
      <c r="B204" s="187"/>
      <c r="D204" s="188" t="s">
        <v>154</v>
      </c>
      <c r="E204" s="189" t="s">
        <v>5</v>
      </c>
      <c r="F204" s="190" t="s">
        <v>297</v>
      </c>
      <c r="H204" s="191">
        <v>0.87</v>
      </c>
      <c r="I204" s="192"/>
      <c r="L204" s="187"/>
      <c r="M204" s="193"/>
      <c r="N204" s="194"/>
      <c r="O204" s="194"/>
      <c r="P204" s="194"/>
      <c r="Q204" s="194"/>
      <c r="R204" s="194"/>
      <c r="S204" s="194"/>
      <c r="T204" s="195"/>
      <c r="AT204" s="189" t="s">
        <v>154</v>
      </c>
      <c r="AU204" s="189" t="s">
        <v>81</v>
      </c>
      <c r="AV204" s="11" t="s">
        <v>81</v>
      </c>
      <c r="AW204" s="11" t="s">
        <v>35</v>
      </c>
      <c r="AX204" s="11" t="s">
        <v>71</v>
      </c>
      <c r="AY204" s="189" t="s">
        <v>146</v>
      </c>
    </row>
    <row r="205" spans="2:65" s="13" customFormat="1">
      <c r="B205" s="204"/>
      <c r="D205" s="205" t="s">
        <v>154</v>
      </c>
      <c r="E205" s="206" t="s">
        <v>5</v>
      </c>
      <c r="F205" s="207" t="s">
        <v>158</v>
      </c>
      <c r="H205" s="208">
        <v>0.87</v>
      </c>
      <c r="I205" s="209"/>
      <c r="L205" s="204"/>
      <c r="M205" s="210"/>
      <c r="N205" s="211"/>
      <c r="O205" s="211"/>
      <c r="P205" s="211"/>
      <c r="Q205" s="211"/>
      <c r="R205" s="211"/>
      <c r="S205" s="211"/>
      <c r="T205" s="212"/>
      <c r="AT205" s="213" t="s">
        <v>154</v>
      </c>
      <c r="AU205" s="213" t="s">
        <v>81</v>
      </c>
      <c r="AV205" s="13" t="s">
        <v>152</v>
      </c>
      <c r="AW205" s="13" t="s">
        <v>35</v>
      </c>
      <c r="AX205" s="13" t="s">
        <v>79</v>
      </c>
      <c r="AY205" s="213" t="s">
        <v>146</v>
      </c>
    </row>
    <row r="206" spans="2:65" s="1" customFormat="1" ht="16.5" customHeight="1">
      <c r="B206" s="174"/>
      <c r="C206" s="175" t="s">
        <v>298</v>
      </c>
      <c r="D206" s="175" t="s">
        <v>148</v>
      </c>
      <c r="E206" s="176" t="s">
        <v>299</v>
      </c>
      <c r="F206" s="177" t="s">
        <v>300</v>
      </c>
      <c r="G206" s="178" t="s">
        <v>301</v>
      </c>
      <c r="H206" s="179">
        <v>1</v>
      </c>
      <c r="I206" s="180"/>
      <c r="J206" s="181">
        <f>ROUND(I206*H206,2)</f>
        <v>0</v>
      </c>
      <c r="K206" s="177" t="s">
        <v>5</v>
      </c>
      <c r="L206" s="41"/>
      <c r="M206" s="182" t="s">
        <v>5</v>
      </c>
      <c r="N206" s="183" t="s">
        <v>42</v>
      </c>
      <c r="O206" s="42"/>
      <c r="P206" s="184">
        <f>O206*H206</f>
        <v>0</v>
      </c>
      <c r="Q206" s="184">
        <v>0</v>
      </c>
      <c r="R206" s="184">
        <f>Q206*H206</f>
        <v>0</v>
      </c>
      <c r="S206" s="184">
        <v>0</v>
      </c>
      <c r="T206" s="185">
        <f>S206*H206</f>
        <v>0</v>
      </c>
      <c r="AR206" s="25" t="s">
        <v>152</v>
      </c>
      <c r="AT206" s="25" t="s">
        <v>148</v>
      </c>
      <c r="AU206" s="25" t="s">
        <v>81</v>
      </c>
      <c r="AY206" s="25" t="s">
        <v>146</v>
      </c>
      <c r="BE206" s="186">
        <f>IF(N206="základní",J206,0)</f>
        <v>0</v>
      </c>
      <c r="BF206" s="186">
        <f>IF(N206="snížená",J206,0)</f>
        <v>0</v>
      </c>
      <c r="BG206" s="186">
        <f>IF(N206="zákl. přenesená",J206,0)</f>
        <v>0</v>
      </c>
      <c r="BH206" s="186">
        <f>IF(N206="sníž. přenesená",J206,0)</f>
        <v>0</v>
      </c>
      <c r="BI206" s="186">
        <f>IF(N206="nulová",J206,0)</f>
        <v>0</v>
      </c>
      <c r="BJ206" s="25" t="s">
        <v>79</v>
      </c>
      <c r="BK206" s="186">
        <f>ROUND(I206*H206,2)</f>
        <v>0</v>
      </c>
      <c r="BL206" s="25" t="s">
        <v>152</v>
      </c>
      <c r="BM206" s="25" t="s">
        <v>302</v>
      </c>
    </row>
    <row r="207" spans="2:65" s="10" customFormat="1" ht="29.85" customHeight="1">
      <c r="B207" s="160"/>
      <c r="D207" s="171" t="s">
        <v>70</v>
      </c>
      <c r="E207" s="172" t="s">
        <v>152</v>
      </c>
      <c r="F207" s="172" t="s">
        <v>303</v>
      </c>
      <c r="I207" s="163"/>
      <c r="J207" s="173">
        <f>BK207</f>
        <v>0</v>
      </c>
      <c r="L207" s="160"/>
      <c r="M207" s="165"/>
      <c r="N207" s="166"/>
      <c r="O207" s="166"/>
      <c r="P207" s="167">
        <f>SUM(P208:P279)</f>
        <v>0</v>
      </c>
      <c r="Q207" s="166"/>
      <c r="R207" s="167">
        <f>SUM(R208:R279)</f>
        <v>94.707387330000003</v>
      </c>
      <c r="S207" s="166"/>
      <c r="T207" s="168">
        <f>SUM(T208:T279)</f>
        <v>0</v>
      </c>
      <c r="AR207" s="161" t="s">
        <v>79</v>
      </c>
      <c r="AT207" s="169" t="s">
        <v>70</v>
      </c>
      <c r="AU207" s="169" t="s">
        <v>79</v>
      </c>
      <c r="AY207" s="161" t="s">
        <v>146</v>
      </c>
      <c r="BK207" s="170">
        <f>SUM(BK208:BK279)</f>
        <v>0</v>
      </c>
    </row>
    <row r="208" spans="2:65" s="1" customFormat="1" ht="38.25" customHeight="1">
      <c r="B208" s="174"/>
      <c r="C208" s="175" t="s">
        <v>304</v>
      </c>
      <c r="D208" s="175" t="s">
        <v>148</v>
      </c>
      <c r="E208" s="176" t="s">
        <v>305</v>
      </c>
      <c r="F208" s="177" t="s">
        <v>306</v>
      </c>
      <c r="G208" s="178" t="s">
        <v>301</v>
      </c>
      <c r="H208" s="179">
        <v>32</v>
      </c>
      <c r="I208" s="180"/>
      <c r="J208" s="181">
        <f>ROUND(I208*H208,2)</f>
        <v>0</v>
      </c>
      <c r="K208" s="177" t="s">
        <v>5</v>
      </c>
      <c r="L208" s="41"/>
      <c r="M208" s="182" t="s">
        <v>5</v>
      </c>
      <c r="N208" s="183" t="s">
        <v>42</v>
      </c>
      <c r="O208" s="42"/>
      <c r="P208" s="184">
        <f>O208*H208</f>
        <v>0</v>
      </c>
      <c r="Q208" s="184">
        <v>0.14954000000000001</v>
      </c>
      <c r="R208" s="184">
        <f>Q208*H208</f>
        <v>4.7852800000000002</v>
      </c>
      <c r="S208" s="184">
        <v>0</v>
      </c>
      <c r="T208" s="185">
        <f>S208*H208</f>
        <v>0</v>
      </c>
      <c r="AR208" s="25" t="s">
        <v>152</v>
      </c>
      <c r="AT208" s="25" t="s">
        <v>148</v>
      </c>
      <c r="AU208" s="25" t="s">
        <v>81</v>
      </c>
      <c r="AY208" s="25" t="s">
        <v>146</v>
      </c>
      <c r="BE208" s="186">
        <f>IF(N208="základní",J208,0)</f>
        <v>0</v>
      </c>
      <c r="BF208" s="186">
        <f>IF(N208="snížená",J208,0)</f>
        <v>0</v>
      </c>
      <c r="BG208" s="186">
        <f>IF(N208="zákl. přenesená",J208,0)</f>
        <v>0</v>
      </c>
      <c r="BH208" s="186">
        <f>IF(N208="sníž. přenesená",J208,0)</f>
        <v>0</v>
      </c>
      <c r="BI208" s="186">
        <f>IF(N208="nulová",J208,0)</f>
        <v>0</v>
      </c>
      <c r="BJ208" s="25" t="s">
        <v>79</v>
      </c>
      <c r="BK208" s="186">
        <f>ROUND(I208*H208,2)</f>
        <v>0</v>
      </c>
      <c r="BL208" s="25" t="s">
        <v>152</v>
      </c>
      <c r="BM208" s="25" t="s">
        <v>307</v>
      </c>
    </row>
    <row r="209" spans="2:65" s="12" customFormat="1">
      <c r="B209" s="196"/>
      <c r="D209" s="188" t="s">
        <v>154</v>
      </c>
      <c r="E209" s="197" t="s">
        <v>5</v>
      </c>
      <c r="F209" s="198" t="s">
        <v>308</v>
      </c>
      <c r="H209" s="199" t="s">
        <v>5</v>
      </c>
      <c r="I209" s="200"/>
      <c r="L209" s="196"/>
      <c r="M209" s="201"/>
      <c r="N209" s="202"/>
      <c r="O209" s="202"/>
      <c r="P209" s="202"/>
      <c r="Q209" s="202"/>
      <c r="R209" s="202"/>
      <c r="S209" s="202"/>
      <c r="T209" s="203"/>
      <c r="AT209" s="199" t="s">
        <v>154</v>
      </c>
      <c r="AU209" s="199" t="s">
        <v>81</v>
      </c>
      <c r="AV209" s="12" t="s">
        <v>79</v>
      </c>
      <c r="AW209" s="12" t="s">
        <v>35</v>
      </c>
      <c r="AX209" s="12" t="s">
        <v>71</v>
      </c>
      <c r="AY209" s="199" t="s">
        <v>146</v>
      </c>
    </row>
    <row r="210" spans="2:65" s="11" customFormat="1">
      <c r="B210" s="187"/>
      <c r="D210" s="188" t="s">
        <v>154</v>
      </c>
      <c r="E210" s="189" t="s">
        <v>5</v>
      </c>
      <c r="F210" s="190" t="s">
        <v>247</v>
      </c>
      <c r="H210" s="191">
        <v>16</v>
      </c>
      <c r="I210" s="192"/>
      <c r="L210" s="187"/>
      <c r="M210" s="193"/>
      <c r="N210" s="194"/>
      <c r="O210" s="194"/>
      <c r="P210" s="194"/>
      <c r="Q210" s="194"/>
      <c r="R210" s="194"/>
      <c r="S210" s="194"/>
      <c r="T210" s="195"/>
      <c r="AT210" s="189" t="s">
        <v>154</v>
      </c>
      <c r="AU210" s="189" t="s">
        <v>81</v>
      </c>
      <c r="AV210" s="11" t="s">
        <v>81</v>
      </c>
      <c r="AW210" s="11" t="s">
        <v>35</v>
      </c>
      <c r="AX210" s="11" t="s">
        <v>71</v>
      </c>
      <c r="AY210" s="189" t="s">
        <v>146</v>
      </c>
    </row>
    <row r="211" spans="2:65" s="12" customFormat="1">
      <c r="B211" s="196"/>
      <c r="D211" s="188" t="s">
        <v>154</v>
      </c>
      <c r="E211" s="197" t="s">
        <v>5</v>
      </c>
      <c r="F211" s="198" t="s">
        <v>309</v>
      </c>
      <c r="H211" s="199" t="s">
        <v>5</v>
      </c>
      <c r="I211" s="200"/>
      <c r="L211" s="196"/>
      <c r="M211" s="201"/>
      <c r="N211" s="202"/>
      <c r="O211" s="202"/>
      <c r="P211" s="202"/>
      <c r="Q211" s="202"/>
      <c r="R211" s="202"/>
      <c r="S211" s="202"/>
      <c r="T211" s="203"/>
      <c r="AT211" s="199" t="s">
        <v>154</v>
      </c>
      <c r="AU211" s="199" t="s">
        <v>81</v>
      </c>
      <c r="AV211" s="12" t="s">
        <v>79</v>
      </c>
      <c r="AW211" s="12" t="s">
        <v>35</v>
      </c>
      <c r="AX211" s="12" t="s">
        <v>71</v>
      </c>
      <c r="AY211" s="199" t="s">
        <v>146</v>
      </c>
    </row>
    <row r="212" spans="2:65" s="11" customFormat="1">
      <c r="B212" s="187"/>
      <c r="D212" s="188" t="s">
        <v>154</v>
      </c>
      <c r="E212" s="189" t="s">
        <v>5</v>
      </c>
      <c r="F212" s="190" t="s">
        <v>247</v>
      </c>
      <c r="H212" s="191">
        <v>16</v>
      </c>
      <c r="I212" s="192"/>
      <c r="L212" s="187"/>
      <c r="M212" s="193"/>
      <c r="N212" s="194"/>
      <c r="O212" s="194"/>
      <c r="P212" s="194"/>
      <c r="Q212" s="194"/>
      <c r="R212" s="194"/>
      <c r="S212" s="194"/>
      <c r="T212" s="195"/>
      <c r="AT212" s="189" t="s">
        <v>154</v>
      </c>
      <c r="AU212" s="189" t="s">
        <v>81</v>
      </c>
      <c r="AV212" s="11" t="s">
        <v>81</v>
      </c>
      <c r="AW212" s="11" t="s">
        <v>35</v>
      </c>
      <c r="AX212" s="11" t="s">
        <v>71</v>
      </c>
      <c r="AY212" s="189" t="s">
        <v>146</v>
      </c>
    </row>
    <row r="213" spans="2:65" s="13" customFormat="1">
      <c r="B213" s="204"/>
      <c r="D213" s="205" t="s">
        <v>154</v>
      </c>
      <c r="E213" s="206" t="s">
        <v>5</v>
      </c>
      <c r="F213" s="207" t="s">
        <v>158</v>
      </c>
      <c r="H213" s="208">
        <v>32</v>
      </c>
      <c r="I213" s="209"/>
      <c r="L213" s="204"/>
      <c r="M213" s="210"/>
      <c r="N213" s="211"/>
      <c r="O213" s="211"/>
      <c r="P213" s="211"/>
      <c r="Q213" s="211"/>
      <c r="R213" s="211"/>
      <c r="S213" s="211"/>
      <c r="T213" s="212"/>
      <c r="AT213" s="213" t="s">
        <v>154</v>
      </c>
      <c r="AU213" s="213" t="s">
        <v>81</v>
      </c>
      <c r="AV213" s="13" t="s">
        <v>152</v>
      </c>
      <c r="AW213" s="13" t="s">
        <v>35</v>
      </c>
      <c r="AX213" s="13" t="s">
        <v>79</v>
      </c>
      <c r="AY213" s="213" t="s">
        <v>146</v>
      </c>
    </row>
    <row r="214" spans="2:65" s="1" customFormat="1" ht="16.5" customHeight="1">
      <c r="B214" s="174"/>
      <c r="C214" s="223" t="s">
        <v>310</v>
      </c>
      <c r="D214" s="223" t="s">
        <v>311</v>
      </c>
      <c r="E214" s="224" t="s">
        <v>312</v>
      </c>
      <c r="F214" s="225" t="s">
        <v>313</v>
      </c>
      <c r="G214" s="226" t="s">
        <v>314</v>
      </c>
      <c r="H214" s="227">
        <v>155.19999999999999</v>
      </c>
      <c r="I214" s="228"/>
      <c r="J214" s="229">
        <f>ROUND(I214*H214,2)</f>
        <v>0</v>
      </c>
      <c r="K214" s="225" t="s">
        <v>5</v>
      </c>
      <c r="L214" s="230"/>
      <c r="M214" s="231" t="s">
        <v>5</v>
      </c>
      <c r="N214" s="232" t="s">
        <v>42</v>
      </c>
      <c r="O214" s="42"/>
      <c r="P214" s="184">
        <f>O214*H214</f>
        <v>0</v>
      </c>
      <c r="Q214" s="184">
        <v>0.31</v>
      </c>
      <c r="R214" s="184">
        <f>Q214*H214</f>
        <v>48.111999999999995</v>
      </c>
      <c r="S214" s="184">
        <v>0</v>
      </c>
      <c r="T214" s="185">
        <f>S214*H214</f>
        <v>0</v>
      </c>
      <c r="AR214" s="25" t="s">
        <v>200</v>
      </c>
      <c r="AT214" s="25" t="s">
        <v>311</v>
      </c>
      <c r="AU214" s="25" t="s">
        <v>81</v>
      </c>
      <c r="AY214" s="25" t="s">
        <v>146</v>
      </c>
      <c r="BE214" s="186">
        <f>IF(N214="základní",J214,0)</f>
        <v>0</v>
      </c>
      <c r="BF214" s="186">
        <f>IF(N214="snížená",J214,0)</f>
        <v>0</v>
      </c>
      <c r="BG214" s="186">
        <f>IF(N214="zákl. přenesená",J214,0)</f>
        <v>0</v>
      </c>
      <c r="BH214" s="186">
        <f>IF(N214="sníž. přenesená",J214,0)</f>
        <v>0</v>
      </c>
      <c r="BI214" s="186">
        <f>IF(N214="nulová",J214,0)</f>
        <v>0</v>
      </c>
      <c r="BJ214" s="25" t="s">
        <v>79</v>
      </c>
      <c r="BK214" s="186">
        <f>ROUND(I214*H214,2)</f>
        <v>0</v>
      </c>
      <c r="BL214" s="25" t="s">
        <v>152</v>
      </c>
      <c r="BM214" s="25" t="s">
        <v>315</v>
      </c>
    </row>
    <row r="215" spans="2:65" s="12" customFormat="1">
      <c r="B215" s="196"/>
      <c r="D215" s="188" t="s">
        <v>154</v>
      </c>
      <c r="E215" s="197" t="s">
        <v>5</v>
      </c>
      <c r="F215" s="198" t="s">
        <v>308</v>
      </c>
      <c r="H215" s="199" t="s">
        <v>5</v>
      </c>
      <c r="I215" s="200"/>
      <c r="L215" s="196"/>
      <c r="M215" s="201"/>
      <c r="N215" s="202"/>
      <c r="O215" s="202"/>
      <c r="P215" s="202"/>
      <c r="Q215" s="202"/>
      <c r="R215" s="202"/>
      <c r="S215" s="202"/>
      <c r="T215" s="203"/>
      <c r="AT215" s="199" t="s">
        <v>154</v>
      </c>
      <c r="AU215" s="199" t="s">
        <v>81</v>
      </c>
      <c r="AV215" s="12" t="s">
        <v>79</v>
      </c>
      <c r="AW215" s="12" t="s">
        <v>35</v>
      </c>
      <c r="AX215" s="12" t="s">
        <v>71</v>
      </c>
      <c r="AY215" s="199" t="s">
        <v>146</v>
      </c>
    </row>
    <row r="216" spans="2:65" s="11" customFormat="1">
      <c r="B216" s="187"/>
      <c r="D216" s="188" t="s">
        <v>154</v>
      </c>
      <c r="E216" s="189" t="s">
        <v>5</v>
      </c>
      <c r="F216" s="190" t="s">
        <v>316</v>
      </c>
      <c r="H216" s="191">
        <v>77.599999999999994</v>
      </c>
      <c r="I216" s="192"/>
      <c r="L216" s="187"/>
      <c r="M216" s="193"/>
      <c r="N216" s="194"/>
      <c r="O216" s="194"/>
      <c r="P216" s="194"/>
      <c r="Q216" s="194"/>
      <c r="R216" s="194"/>
      <c r="S216" s="194"/>
      <c r="T216" s="195"/>
      <c r="AT216" s="189" t="s">
        <v>154</v>
      </c>
      <c r="AU216" s="189" t="s">
        <v>81</v>
      </c>
      <c r="AV216" s="11" t="s">
        <v>81</v>
      </c>
      <c r="AW216" s="11" t="s">
        <v>35</v>
      </c>
      <c r="AX216" s="11" t="s">
        <v>71</v>
      </c>
      <c r="AY216" s="189" t="s">
        <v>146</v>
      </c>
    </row>
    <row r="217" spans="2:65" s="12" customFormat="1">
      <c r="B217" s="196"/>
      <c r="D217" s="188" t="s">
        <v>154</v>
      </c>
      <c r="E217" s="197" t="s">
        <v>5</v>
      </c>
      <c r="F217" s="198" t="s">
        <v>309</v>
      </c>
      <c r="H217" s="199" t="s">
        <v>5</v>
      </c>
      <c r="I217" s="200"/>
      <c r="L217" s="196"/>
      <c r="M217" s="201"/>
      <c r="N217" s="202"/>
      <c r="O217" s="202"/>
      <c r="P217" s="202"/>
      <c r="Q217" s="202"/>
      <c r="R217" s="202"/>
      <c r="S217" s="202"/>
      <c r="T217" s="203"/>
      <c r="AT217" s="199" t="s">
        <v>154</v>
      </c>
      <c r="AU217" s="199" t="s">
        <v>81</v>
      </c>
      <c r="AV217" s="12" t="s">
        <v>79</v>
      </c>
      <c r="AW217" s="12" t="s">
        <v>35</v>
      </c>
      <c r="AX217" s="12" t="s">
        <v>71</v>
      </c>
      <c r="AY217" s="199" t="s">
        <v>146</v>
      </c>
    </row>
    <row r="218" spans="2:65" s="11" customFormat="1">
      <c r="B218" s="187"/>
      <c r="D218" s="188" t="s">
        <v>154</v>
      </c>
      <c r="E218" s="189" t="s">
        <v>5</v>
      </c>
      <c r="F218" s="190" t="s">
        <v>316</v>
      </c>
      <c r="H218" s="191">
        <v>77.599999999999994</v>
      </c>
      <c r="I218" s="192"/>
      <c r="L218" s="187"/>
      <c r="M218" s="193"/>
      <c r="N218" s="194"/>
      <c r="O218" s="194"/>
      <c r="P218" s="194"/>
      <c r="Q218" s="194"/>
      <c r="R218" s="194"/>
      <c r="S218" s="194"/>
      <c r="T218" s="195"/>
      <c r="AT218" s="189" t="s">
        <v>154</v>
      </c>
      <c r="AU218" s="189" t="s">
        <v>81</v>
      </c>
      <c r="AV218" s="11" t="s">
        <v>81</v>
      </c>
      <c r="AW218" s="11" t="s">
        <v>35</v>
      </c>
      <c r="AX218" s="11" t="s">
        <v>71</v>
      </c>
      <c r="AY218" s="189" t="s">
        <v>146</v>
      </c>
    </row>
    <row r="219" spans="2:65" s="13" customFormat="1">
      <c r="B219" s="204"/>
      <c r="D219" s="205" t="s">
        <v>154</v>
      </c>
      <c r="E219" s="206" t="s">
        <v>5</v>
      </c>
      <c r="F219" s="207" t="s">
        <v>158</v>
      </c>
      <c r="H219" s="208">
        <v>155.19999999999999</v>
      </c>
      <c r="I219" s="209"/>
      <c r="L219" s="204"/>
      <c r="M219" s="210"/>
      <c r="N219" s="211"/>
      <c r="O219" s="211"/>
      <c r="P219" s="211"/>
      <c r="Q219" s="211"/>
      <c r="R219" s="211"/>
      <c r="S219" s="211"/>
      <c r="T219" s="212"/>
      <c r="AT219" s="213" t="s">
        <v>154</v>
      </c>
      <c r="AU219" s="213" t="s">
        <v>81</v>
      </c>
      <c r="AV219" s="13" t="s">
        <v>152</v>
      </c>
      <c r="AW219" s="13" t="s">
        <v>35</v>
      </c>
      <c r="AX219" s="13" t="s">
        <v>79</v>
      </c>
      <c r="AY219" s="213" t="s">
        <v>146</v>
      </c>
    </row>
    <row r="220" spans="2:65" s="1" customFormat="1" ht="38.25" customHeight="1">
      <c r="B220" s="174"/>
      <c r="C220" s="175" t="s">
        <v>317</v>
      </c>
      <c r="D220" s="175" t="s">
        <v>148</v>
      </c>
      <c r="E220" s="176" t="s">
        <v>318</v>
      </c>
      <c r="F220" s="177" t="s">
        <v>319</v>
      </c>
      <c r="G220" s="178" t="s">
        <v>151</v>
      </c>
      <c r="H220" s="179">
        <v>5.2030000000000003</v>
      </c>
      <c r="I220" s="180"/>
      <c r="J220" s="181">
        <f>ROUND(I220*H220,2)</f>
        <v>0</v>
      </c>
      <c r="K220" s="177" t="s">
        <v>5</v>
      </c>
      <c r="L220" s="41"/>
      <c r="M220" s="182" t="s">
        <v>5</v>
      </c>
      <c r="N220" s="183" t="s">
        <v>42</v>
      </c>
      <c r="O220" s="42"/>
      <c r="P220" s="184">
        <f>O220*H220</f>
        <v>0</v>
      </c>
      <c r="Q220" s="184">
        <v>2.45343</v>
      </c>
      <c r="R220" s="184">
        <f>Q220*H220</f>
        <v>12.76519629</v>
      </c>
      <c r="S220" s="184">
        <v>0</v>
      </c>
      <c r="T220" s="185">
        <f>S220*H220</f>
        <v>0</v>
      </c>
      <c r="AR220" s="25" t="s">
        <v>152</v>
      </c>
      <c r="AT220" s="25" t="s">
        <v>148</v>
      </c>
      <c r="AU220" s="25" t="s">
        <v>81</v>
      </c>
      <c r="AY220" s="25" t="s">
        <v>146</v>
      </c>
      <c r="BE220" s="186">
        <f>IF(N220="základní",J220,0)</f>
        <v>0</v>
      </c>
      <c r="BF220" s="186">
        <f>IF(N220="snížená",J220,0)</f>
        <v>0</v>
      </c>
      <c r="BG220" s="186">
        <f>IF(N220="zákl. přenesená",J220,0)</f>
        <v>0</v>
      </c>
      <c r="BH220" s="186">
        <f>IF(N220="sníž. přenesená",J220,0)</f>
        <v>0</v>
      </c>
      <c r="BI220" s="186">
        <f>IF(N220="nulová",J220,0)</f>
        <v>0</v>
      </c>
      <c r="BJ220" s="25" t="s">
        <v>79</v>
      </c>
      <c r="BK220" s="186">
        <f>ROUND(I220*H220,2)</f>
        <v>0</v>
      </c>
      <c r="BL220" s="25" t="s">
        <v>152</v>
      </c>
      <c r="BM220" s="25" t="s">
        <v>320</v>
      </c>
    </row>
    <row r="221" spans="2:65" s="12" customFormat="1">
      <c r="B221" s="196"/>
      <c r="D221" s="188" t="s">
        <v>154</v>
      </c>
      <c r="E221" s="197" t="s">
        <v>5</v>
      </c>
      <c r="F221" s="198" t="s">
        <v>321</v>
      </c>
      <c r="H221" s="199" t="s">
        <v>5</v>
      </c>
      <c r="I221" s="200"/>
      <c r="L221" s="196"/>
      <c r="M221" s="201"/>
      <c r="N221" s="202"/>
      <c r="O221" s="202"/>
      <c r="P221" s="202"/>
      <c r="Q221" s="202"/>
      <c r="R221" s="202"/>
      <c r="S221" s="202"/>
      <c r="T221" s="203"/>
      <c r="AT221" s="199" t="s">
        <v>154</v>
      </c>
      <c r="AU221" s="199" t="s">
        <v>81</v>
      </c>
      <c r="AV221" s="12" t="s">
        <v>79</v>
      </c>
      <c r="AW221" s="12" t="s">
        <v>35</v>
      </c>
      <c r="AX221" s="12" t="s">
        <v>71</v>
      </c>
      <c r="AY221" s="199" t="s">
        <v>146</v>
      </c>
    </row>
    <row r="222" spans="2:65" s="11" customFormat="1">
      <c r="B222" s="187"/>
      <c r="D222" s="205" t="s">
        <v>154</v>
      </c>
      <c r="E222" s="219" t="s">
        <v>5</v>
      </c>
      <c r="F222" s="214" t="s">
        <v>322</v>
      </c>
      <c r="H222" s="215">
        <v>5.2030000000000003</v>
      </c>
      <c r="I222" s="192"/>
      <c r="L222" s="187"/>
      <c r="M222" s="193"/>
      <c r="N222" s="194"/>
      <c r="O222" s="194"/>
      <c r="P222" s="194"/>
      <c r="Q222" s="194"/>
      <c r="R222" s="194"/>
      <c r="S222" s="194"/>
      <c r="T222" s="195"/>
      <c r="AT222" s="189" t="s">
        <v>154</v>
      </c>
      <c r="AU222" s="189" t="s">
        <v>81</v>
      </c>
      <c r="AV222" s="11" t="s">
        <v>81</v>
      </c>
      <c r="AW222" s="11" t="s">
        <v>35</v>
      </c>
      <c r="AX222" s="11" t="s">
        <v>79</v>
      </c>
      <c r="AY222" s="189" t="s">
        <v>146</v>
      </c>
    </row>
    <row r="223" spans="2:65" s="1" customFormat="1" ht="38.25" customHeight="1">
      <c r="B223" s="174"/>
      <c r="C223" s="175" t="s">
        <v>323</v>
      </c>
      <c r="D223" s="175" t="s">
        <v>148</v>
      </c>
      <c r="E223" s="176" t="s">
        <v>324</v>
      </c>
      <c r="F223" s="177" t="s">
        <v>325</v>
      </c>
      <c r="G223" s="178" t="s">
        <v>237</v>
      </c>
      <c r="H223" s="179">
        <v>34.688000000000002</v>
      </c>
      <c r="I223" s="180"/>
      <c r="J223" s="181">
        <f>ROUND(I223*H223,2)</f>
        <v>0</v>
      </c>
      <c r="K223" s="177" t="s">
        <v>5</v>
      </c>
      <c r="L223" s="41"/>
      <c r="M223" s="182" t="s">
        <v>5</v>
      </c>
      <c r="N223" s="183" t="s">
        <v>42</v>
      </c>
      <c r="O223" s="42"/>
      <c r="P223" s="184">
        <f>O223*H223</f>
        <v>0</v>
      </c>
      <c r="Q223" s="184">
        <v>2.15E-3</v>
      </c>
      <c r="R223" s="184">
        <f>Q223*H223</f>
        <v>7.4579199999999998E-2</v>
      </c>
      <c r="S223" s="184">
        <v>0</v>
      </c>
      <c r="T223" s="185">
        <f>S223*H223</f>
        <v>0</v>
      </c>
      <c r="AR223" s="25" t="s">
        <v>152</v>
      </c>
      <c r="AT223" s="25" t="s">
        <v>148</v>
      </c>
      <c r="AU223" s="25" t="s">
        <v>81</v>
      </c>
      <c r="AY223" s="25" t="s">
        <v>146</v>
      </c>
      <c r="BE223" s="186">
        <f>IF(N223="základní",J223,0)</f>
        <v>0</v>
      </c>
      <c r="BF223" s="186">
        <f>IF(N223="snížená",J223,0)</f>
        <v>0</v>
      </c>
      <c r="BG223" s="186">
        <f>IF(N223="zákl. přenesená",J223,0)</f>
        <v>0</v>
      </c>
      <c r="BH223" s="186">
        <f>IF(N223="sníž. přenesená",J223,0)</f>
        <v>0</v>
      </c>
      <c r="BI223" s="186">
        <f>IF(N223="nulová",J223,0)</f>
        <v>0</v>
      </c>
      <c r="BJ223" s="25" t="s">
        <v>79</v>
      </c>
      <c r="BK223" s="186">
        <f>ROUND(I223*H223,2)</f>
        <v>0</v>
      </c>
      <c r="BL223" s="25" t="s">
        <v>152</v>
      </c>
      <c r="BM223" s="25" t="s">
        <v>326</v>
      </c>
    </row>
    <row r="224" spans="2:65" s="12" customFormat="1">
      <c r="B224" s="196"/>
      <c r="D224" s="188" t="s">
        <v>154</v>
      </c>
      <c r="E224" s="197" t="s">
        <v>5</v>
      </c>
      <c r="F224" s="198" t="s">
        <v>321</v>
      </c>
      <c r="H224" s="199" t="s">
        <v>5</v>
      </c>
      <c r="I224" s="200"/>
      <c r="L224" s="196"/>
      <c r="M224" s="201"/>
      <c r="N224" s="202"/>
      <c r="O224" s="202"/>
      <c r="P224" s="202"/>
      <c r="Q224" s="202"/>
      <c r="R224" s="202"/>
      <c r="S224" s="202"/>
      <c r="T224" s="203"/>
      <c r="AT224" s="199" t="s">
        <v>154</v>
      </c>
      <c r="AU224" s="199" t="s">
        <v>81</v>
      </c>
      <c r="AV224" s="12" t="s">
        <v>79</v>
      </c>
      <c r="AW224" s="12" t="s">
        <v>35</v>
      </c>
      <c r="AX224" s="12" t="s">
        <v>71</v>
      </c>
      <c r="AY224" s="199" t="s">
        <v>146</v>
      </c>
    </row>
    <row r="225" spans="2:65" s="11" customFormat="1">
      <c r="B225" s="187"/>
      <c r="D225" s="205" t="s">
        <v>154</v>
      </c>
      <c r="E225" s="219" t="s">
        <v>5</v>
      </c>
      <c r="F225" s="214" t="s">
        <v>327</v>
      </c>
      <c r="H225" s="215">
        <v>34.688000000000002</v>
      </c>
      <c r="I225" s="192"/>
      <c r="L225" s="187"/>
      <c r="M225" s="193"/>
      <c r="N225" s="194"/>
      <c r="O225" s="194"/>
      <c r="P225" s="194"/>
      <c r="Q225" s="194"/>
      <c r="R225" s="194"/>
      <c r="S225" s="194"/>
      <c r="T225" s="195"/>
      <c r="AT225" s="189" t="s">
        <v>154</v>
      </c>
      <c r="AU225" s="189" t="s">
        <v>81</v>
      </c>
      <c r="AV225" s="11" t="s">
        <v>81</v>
      </c>
      <c r="AW225" s="11" t="s">
        <v>35</v>
      </c>
      <c r="AX225" s="11" t="s">
        <v>79</v>
      </c>
      <c r="AY225" s="189" t="s">
        <v>146</v>
      </c>
    </row>
    <row r="226" spans="2:65" s="1" customFormat="1" ht="38.25" customHeight="1">
      <c r="B226" s="174"/>
      <c r="C226" s="175" t="s">
        <v>328</v>
      </c>
      <c r="D226" s="175" t="s">
        <v>148</v>
      </c>
      <c r="E226" s="176" t="s">
        <v>329</v>
      </c>
      <c r="F226" s="177" t="s">
        <v>330</v>
      </c>
      <c r="G226" s="178" t="s">
        <v>237</v>
      </c>
      <c r="H226" s="179">
        <v>34.688000000000002</v>
      </c>
      <c r="I226" s="180"/>
      <c r="J226" s="181">
        <f>ROUND(I226*H226,2)</f>
        <v>0</v>
      </c>
      <c r="K226" s="177" t="s">
        <v>5</v>
      </c>
      <c r="L226" s="41"/>
      <c r="M226" s="182" t="s">
        <v>5</v>
      </c>
      <c r="N226" s="183" t="s">
        <v>42</v>
      </c>
      <c r="O226" s="42"/>
      <c r="P226" s="184">
        <f>O226*H226</f>
        <v>0</v>
      </c>
      <c r="Q226" s="184">
        <v>0</v>
      </c>
      <c r="R226" s="184">
        <f>Q226*H226</f>
        <v>0</v>
      </c>
      <c r="S226" s="184">
        <v>0</v>
      </c>
      <c r="T226" s="185">
        <f>S226*H226</f>
        <v>0</v>
      </c>
      <c r="AR226" s="25" t="s">
        <v>152</v>
      </c>
      <c r="AT226" s="25" t="s">
        <v>148</v>
      </c>
      <c r="AU226" s="25" t="s">
        <v>81</v>
      </c>
      <c r="AY226" s="25" t="s">
        <v>146</v>
      </c>
      <c r="BE226" s="186">
        <f>IF(N226="základní",J226,0)</f>
        <v>0</v>
      </c>
      <c r="BF226" s="186">
        <f>IF(N226="snížená",J226,0)</f>
        <v>0</v>
      </c>
      <c r="BG226" s="186">
        <f>IF(N226="zákl. přenesená",J226,0)</f>
        <v>0</v>
      </c>
      <c r="BH226" s="186">
        <f>IF(N226="sníž. přenesená",J226,0)</f>
        <v>0</v>
      </c>
      <c r="BI226" s="186">
        <f>IF(N226="nulová",J226,0)</f>
        <v>0</v>
      </c>
      <c r="BJ226" s="25" t="s">
        <v>79</v>
      </c>
      <c r="BK226" s="186">
        <f>ROUND(I226*H226,2)</f>
        <v>0</v>
      </c>
      <c r="BL226" s="25" t="s">
        <v>152</v>
      </c>
      <c r="BM226" s="25" t="s">
        <v>331</v>
      </c>
    </row>
    <row r="227" spans="2:65" s="1" customFormat="1" ht="25.5" customHeight="1">
      <c r="B227" s="174"/>
      <c r="C227" s="175" t="s">
        <v>332</v>
      </c>
      <c r="D227" s="175" t="s">
        <v>148</v>
      </c>
      <c r="E227" s="176" t="s">
        <v>333</v>
      </c>
      <c r="F227" s="177" t="s">
        <v>334</v>
      </c>
      <c r="G227" s="178" t="s">
        <v>237</v>
      </c>
      <c r="H227" s="179">
        <v>1.8839999999999999</v>
      </c>
      <c r="I227" s="180"/>
      <c r="J227" s="181">
        <f>ROUND(I227*H227,2)</f>
        <v>0</v>
      </c>
      <c r="K227" s="177" t="s">
        <v>5</v>
      </c>
      <c r="L227" s="41"/>
      <c r="M227" s="182" t="s">
        <v>5</v>
      </c>
      <c r="N227" s="183" t="s">
        <v>42</v>
      </c>
      <c r="O227" s="42"/>
      <c r="P227" s="184">
        <f>O227*H227</f>
        <v>0</v>
      </c>
      <c r="Q227" s="184">
        <v>1.098E-2</v>
      </c>
      <c r="R227" s="184">
        <f>Q227*H227</f>
        <v>2.0686319999999998E-2</v>
      </c>
      <c r="S227" s="184">
        <v>0</v>
      </c>
      <c r="T227" s="185">
        <f>S227*H227</f>
        <v>0</v>
      </c>
      <c r="AR227" s="25" t="s">
        <v>152</v>
      </c>
      <c r="AT227" s="25" t="s">
        <v>148</v>
      </c>
      <c r="AU227" s="25" t="s">
        <v>81</v>
      </c>
      <c r="AY227" s="25" t="s">
        <v>146</v>
      </c>
      <c r="BE227" s="186">
        <f>IF(N227="základní",J227,0)</f>
        <v>0</v>
      </c>
      <c r="BF227" s="186">
        <f>IF(N227="snížená",J227,0)</f>
        <v>0</v>
      </c>
      <c r="BG227" s="186">
        <f>IF(N227="zákl. přenesená",J227,0)</f>
        <v>0</v>
      </c>
      <c r="BH227" s="186">
        <f>IF(N227="sníž. přenesená",J227,0)</f>
        <v>0</v>
      </c>
      <c r="BI227" s="186">
        <f>IF(N227="nulová",J227,0)</f>
        <v>0</v>
      </c>
      <c r="BJ227" s="25" t="s">
        <v>79</v>
      </c>
      <c r="BK227" s="186">
        <f>ROUND(I227*H227,2)</f>
        <v>0</v>
      </c>
      <c r="BL227" s="25" t="s">
        <v>152</v>
      </c>
      <c r="BM227" s="25" t="s">
        <v>335</v>
      </c>
    </row>
    <row r="228" spans="2:65" s="11" customFormat="1">
      <c r="B228" s="187"/>
      <c r="D228" s="205" t="s">
        <v>154</v>
      </c>
      <c r="E228" s="219" t="s">
        <v>5</v>
      </c>
      <c r="F228" s="214" t="s">
        <v>336</v>
      </c>
      <c r="H228" s="215">
        <v>1.8839999999999999</v>
      </c>
      <c r="I228" s="192"/>
      <c r="L228" s="187"/>
      <c r="M228" s="193"/>
      <c r="N228" s="194"/>
      <c r="O228" s="194"/>
      <c r="P228" s="194"/>
      <c r="Q228" s="194"/>
      <c r="R228" s="194"/>
      <c r="S228" s="194"/>
      <c r="T228" s="195"/>
      <c r="AT228" s="189" t="s">
        <v>154</v>
      </c>
      <c r="AU228" s="189" t="s">
        <v>81</v>
      </c>
      <c r="AV228" s="11" t="s">
        <v>81</v>
      </c>
      <c r="AW228" s="11" t="s">
        <v>35</v>
      </c>
      <c r="AX228" s="11" t="s">
        <v>79</v>
      </c>
      <c r="AY228" s="189" t="s">
        <v>146</v>
      </c>
    </row>
    <row r="229" spans="2:65" s="1" customFormat="1" ht="25.5" customHeight="1">
      <c r="B229" s="174"/>
      <c r="C229" s="175" t="s">
        <v>337</v>
      </c>
      <c r="D229" s="175" t="s">
        <v>148</v>
      </c>
      <c r="E229" s="176" t="s">
        <v>338</v>
      </c>
      <c r="F229" s="177" t="s">
        <v>339</v>
      </c>
      <c r="G229" s="178" t="s">
        <v>237</v>
      </c>
      <c r="H229" s="179">
        <v>1.8839999999999999</v>
      </c>
      <c r="I229" s="180"/>
      <c r="J229" s="181">
        <f>ROUND(I229*H229,2)</f>
        <v>0</v>
      </c>
      <c r="K229" s="177" t="s">
        <v>5</v>
      </c>
      <c r="L229" s="41"/>
      <c r="M229" s="182" t="s">
        <v>5</v>
      </c>
      <c r="N229" s="183" t="s">
        <v>42</v>
      </c>
      <c r="O229" s="42"/>
      <c r="P229" s="184">
        <f>O229*H229</f>
        <v>0</v>
      </c>
      <c r="Q229" s="184">
        <v>0</v>
      </c>
      <c r="R229" s="184">
        <f>Q229*H229</f>
        <v>0</v>
      </c>
      <c r="S229" s="184">
        <v>0</v>
      </c>
      <c r="T229" s="185">
        <f>S229*H229</f>
        <v>0</v>
      </c>
      <c r="AR229" s="25" t="s">
        <v>152</v>
      </c>
      <c r="AT229" s="25" t="s">
        <v>148</v>
      </c>
      <c r="AU229" s="25" t="s">
        <v>81</v>
      </c>
      <c r="AY229" s="25" t="s">
        <v>146</v>
      </c>
      <c r="BE229" s="186">
        <f>IF(N229="základní",J229,0)</f>
        <v>0</v>
      </c>
      <c r="BF229" s="186">
        <f>IF(N229="snížená",J229,0)</f>
        <v>0</v>
      </c>
      <c r="BG229" s="186">
        <f>IF(N229="zákl. přenesená",J229,0)</f>
        <v>0</v>
      </c>
      <c r="BH229" s="186">
        <f>IF(N229="sníž. přenesená",J229,0)</f>
        <v>0</v>
      </c>
      <c r="BI229" s="186">
        <f>IF(N229="nulová",J229,0)</f>
        <v>0</v>
      </c>
      <c r="BJ229" s="25" t="s">
        <v>79</v>
      </c>
      <c r="BK229" s="186">
        <f>ROUND(I229*H229,2)</f>
        <v>0</v>
      </c>
      <c r="BL229" s="25" t="s">
        <v>152</v>
      </c>
      <c r="BM229" s="25" t="s">
        <v>340</v>
      </c>
    </row>
    <row r="230" spans="2:65" s="1" customFormat="1" ht="25.5" customHeight="1">
      <c r="B230" s="174"/>
      <c r="C230" s="175" t="s">
        <v>341</v>
      </c>
      <c r="D230" s="175" t="s">
        <v>148</v>
      </c>
      <c r="E230" s="176" t="s">
        <v>342</v>
      </c>
      <c r="F230" s="177" t="s">
        <v>343</v>
      </c>
      <c r="G230" s="178" t="s">
        <v>237</v>
      </c>
      <c r="H230" s="179">
        <v>37.200000000000003</v>
      </c>
      <c r="I230" s="180"/>
      <c r="J230" s="181">
        <f>ROUND(I230*H230,2)</f>
        <v>0</v>
      </c>
      <c r="K230" s="177" t="s">
        <v>5</v>
      </c>
      <c r="L230" s="41"/>
      <c r="M230" s="182" t="s">
        <v>5</v>
      </c>
      <c r="N230" s="183" t="s">
        <v>42</v>
      </c>
      <c r="O230" s="42"/>
      <c r="P230" s="184">
        <f>O230*H230</f>
        <v>0</v>
      </c>
      <c r="Q230" s="184">
        <v>5.2399999999999999E-3</v>
      </c>
      <c r="R230" s="184">
        <f>Q230*H230</f>
        <v>0.19492800000000002</v>
      </c>
      <c r="S230" s="184">
        <v>0</v>
      </c>
      <c r="T230" s="185">
        <f>S230*H230</f>
        <v>0</v>
      </c>
      <c r="AR230" s="25" t="s">
        <v>152</v>
      </c>
      <c r="AT230" s="25" t="s">
        <v>148</v>
      </c>
      <c r="AU230" s="25" t="s">
        <v>81</v>
      </c>
      <c r="AY230" s="25" t="s">
        <v>146</v>
      </c>
      <c r="BE230" s="186">
        <f>IF(N230="základní",J230,0)</f>
        <v>0</v>
      </c>
      <c r="BF230" s="186">
        <f>IF(N230="snížená",J230,0)</f>
        <v>0</v>
      </c>
      <c r="BG230" s="186">
        <f>IF(N230="zákl. přenesená",J230,0)</f>
        <v>0</v>
      </c>
      <c r="BH230" s="186">
        <f>IF(N230="sníž. přenesená",J230,0)</f>
        <v>0</v>
      </c>
      <c r="BI230" s="186">
        <f>IF(N230="nulová",J230,0)</f>
        <v>0</v>
      </c>
      <c r="BJ230" s="25" t="s">
        <v>79</v>
      </c>
      <c r="BK230" s="186">
        <f>ROUND(I230*H230,2)</f>
        <v>0</v>
      </c>
      <c r="BL230" s="25" t="s">
        <v>152</v>
      </c>
      <c r="BM230" s="25" t="s">
        <v>344</v>
      </c>
    </row>
    <row r="231" spans="2:65" s="12" customFormat="1">
      <c r="B231" s="196"/>
      <c r="D231" s="188" t="s">
        <v>154</v>
      </c>
      <c r="E231" s="197" t="s">
        <v>5</v>
      </c>
      <c r="F231" s="198" t="s">
        <v>321</v>
      </c>
      <c r="H231" s="199" t="s">
        <v>5</v>
      </c>
      <c r="I231" s="200"/>
      <c r="L231" s="196"/>
      <c r="M231" s="201"/>
      <c r="N231" s="202"/>
      <c r="O231" s="202"/>
      <c r="P231" s="202"/>
      <c r="Q231" s="202"/>
      <c r="R231" s="202"/>
      <c r="S231" s="202"/>
      <c r="T231" s="203"/>
      <c r="AT231" s="199" t="s">
        <v>154</v>
      </c>
      <c r="AU231" s="199" t="s">
        <v>81</v>
      </c>
      <c r="AV231" s="12" t="s">
        <v>79</v>
      </c>
      <c r="AW231" s="12" t="s">
        <v>35</v>
      </c>
      <c r="AX231" s="12" t="s">
        <v>71</v>
      </c>
      <c r="AY231" s="199" t="s">
        <v>146</v>
      </c>
    </row>
    <row r="232" spans="2:65" s="11" customFormat="1">
      <c r="B232" s="187"/>
      <c r="D232" s="205" t="s">
        <v>154</v>
      </c>
      <c r="E232" s="219" t="s">
        <v>5</v>
      </c>
      <c r="F232" s="214" t="s">
        <v>345</v>
      </c>
      <c r="H232" s="215">
        <v>37.200000000000003</v>
      </c>
      <c r="I232" s="192"/>
      <c r="L232" s="187"/>
      <c r="M232" s="193"/>
      <c r="N232" s="194"/>
      <c r="O232" s="194"/>
      <c r="P232" s="194"/>
      <c r="Q232" s="194"/>
      <c r="R232" s="194"/>
      <c r="S232" s="194"/>
      <c r="T232" s="195"/>
      <c r="AT232" s="189" t="s">
        <v>154</v>
      </c>
      <c r="AU232" s="189" t="s">
        <v>81</v>
      </c>
      <c r="AV232" s="11" t="s">
        <v>81</v>
      </c>
      <c r="AW232" s="11" t="s">
        <v>35</v>
      </c>
      <c r="AX232" s="11" t="s">
        <v>79</v>
      </c>
      <c r="AY232" s="189" t="s">
        <v>146</v>
      </c>
    </row>
    <row r="233" spans="2:65" s="1" customFormat="1" ht="25.5" customHeight="1">
      <c r="B233" s="174"/>
      <c r="C233" s="175" t="s">
        <v>346</v>
      </c>
      <c r="D233" s="175" t="s">
        <v>148</v>
      </c>
      <c r="E233" s="176" t="s">
        <v>347</v>
      </c>
      <c r="F233" s="177" t="s">
        <v>348</v>
      </c>
      <c r="G233" s="178" t="s">
        <v>237</v>
      </c>
      <c r="H233" s="179">
        <v>37.200000000000003</v>
      </c>
      <c r="I233" s="180"/>
      <c r="J233" s="181">
        <f>ROUND(I233*H233,2)</f>
        <v>0</v>
      </c>
      <c r="K233" s="177" t="s">
        <v>5</v>
      </c>
      <c r="L233" s="41"/>
      <c r="M233" s="182" t="s">
        <v>5</v>
      </c>
      <c r="N233" s="183" t="s">
        <v>42</v>
      </c>
      <c r="O233" s="42"/>
      <c r="P233" s="184">
        <f>O233*H233</f>
        <v>0</v>
      </c>
      <c r="Q233" s="184">
        <v>0</v>
      </c>
      <c r="R233" s="184">
        <f>Q233*H233</f>
        <v>0</v>
      </c>
      <c r="S233" s="184">
        <v>0</v>
      </c>
      <c r="T233" s="185">
        <f>S233*H233</f>
        <v>0</v>
      </c>
      <c r="AR233" s="25" t="s">
        <v>152</v>
      </c>
      <c r="AT233" s="25" t="s">
        <v>148</v>
      </c>
      <c r="AU233" s="25" t="s">
        <v>81</v>
      </c>
      <c r="AY233" s="25" t="s">
        <v>146</v>
      </c>
      <c r="BE233" s="186">
        <f>IF(N233="základní",J233,0)</f>
        <v>0</v>
      </c>
      <c r="BF233" s="186">
        <f>IF(N233="snížená",J233,0)</f>
        <v>0</v>
      </c>
      <c r="BG233" s="186">
        <f>IF(N233="zákl. přenesená",J233,0)</f>
        <v>0</v>
      </c>
      <c r="BH233" s="186">
        <f>IF(N233="sníž. přenesená",J233,0)</f>
        <v>0</v>
      </c>
      <c r="BI233" s="186">
        <f>IF(N233="nulová",J233,0)</f>
        <v>0</v>
      </c>
      <c r="BJ233" s="25" t="s">
        <v>79</v>
      </c>
      <c r="BK233" s="186">
        <f>ROUND(I233*H233,2)</f>
        <v>0</v>
      </c>
      <c r="BL233" s="25" t="s">
        <v>152</v>
      </c>
      <c r="BM233" s="25" t="s">
        <v>349</v>
      </c>
    </row>
    <row r="234" spans="2:65" s="1" customFormat="1" ht="63.75" customHeight="1">
      <c r="B234" s="174"/>
      <c r="C234" s="175" t="s">
        <v>350</v>
      </c>
      <c r="D234" s="175" t="s">
        <v>148</v>
      </c>
      <c r="E234" s="176" t="s">
        <v>351</v>
      </c>
      <c r="F234" s="177" t="s">
        <v>352</v>
      </c>
      <c r="G234" s="178" t="s">
        <v>219</v>
      </c>
      <c r="H234" s="179">
        <v>0.33600000000000002</v>
      </c>
      <c r="I234" s="180"/>
      <c r="J234" s="181">
        <f>ROUND(I234*H234,2)</f>
        <v>0</v>
      </c>
      <c r="K234" s="177" t="s">
        <v>5</v>
      </c>
      <c r="L234" s="41"/>
      <c r="M234" s="182" t="s">
        <v>5</v>
      </c>
      <c r="N234" s="183" t="s">
        <v>42</v>
      </c>
      <c r="O234" s="42"/>
      <c r="P234" s="184">
        <f>O234*H234</f>
        <v>0</v>
      </c>
      <c r="Q234" s="184">
        <v>1.0530600000000001</v>
      </c>
      <c r="R234" s="184">
        <f>Q234*H234</f>
        <v>0.35382816000000006</v>
      </c>
      <c r="S234" s="184">
        <v>0</v>
      </c>
      <c r="T234" s="185">
        <f>S234*H234</f>
        <v>0</v>
      </c>
      <c r="AR234" s="25" t="s">
        <v>152</v>
      </c>
      <c r="AT234" s="25" t="s">
        <v>148</v>
      </c>
      <c r="AU234" s="25" t="s">
        <v>81</v>
      </c>
      <c r="AY234" s="25" t="s">
        <v>146</v>
      </c>
      <c r="BE234" s="186">
        <f>IF(N234="základní",J234,0)</f>
        <v>0</v>
      </c>
      <c r="BF234" s="186">
        <f>IF(N234="snížená",J234,0)</f>
        <v>0</v>
      </c>
      <c r="BG234" s="186">
        <f>IF(N234="zákl. přenesená",J234,0)</f>
        <v>0</v>
      </c>
      <c r="BH234" s="186">
        <f>IF(N234="sníž. přenesená",J234,0)</f>
        <v>0</v>
      </c>
      <c r="BI234" s="186">
        <f>IF(N234="nulová",J234,0)</f>
        <v>0</v>
      </c>
      <c r="BJ234" s="25" t="s">
        <v>79</v>
      </c>
      <c r="BK234" s="186">
        <f>ROUND(I234*H234,2)</f>
        <v>0</v>
      </c>
      <c r="BL234" s="25" t="s">
        <v>152</v>
      </c>
      <c r="BM234" s="25" t="s">
        <v>353</v>
      </c>
    </row>
    <row r="235" spans="2:65" s="12" customFormat="1">
      <c r="B235" s="196"/>
      <c r="D235" s="188" t="s">
        <v>154</v>
      </c>
      <c r="E235" s="197" t="s">
        <v>5</v>
      </c>
      <c r="F235" s="198" t="s">
        <v>354</v>
      </c>
      <c r="H235" s="199" t="s">
        <v>5</v>
      </c>
      <c r="I235" s="200"/>
      <c r="L235" s="196"/>
      <c r="M235" s="201"/>
      <c r="N235" s="202"/>
      <c r="O235" s="202"/>
      <c r="P235" s="202"/>
      <c r="Q235" s="202"/>
      <c r="R235" s="202"/>
      <c r="S235" s="202"/>
      <c r="T235" s="203"/>
      <c r="AT235" s="199" t="s">
        <v>154</v>
      </c>
      <c r="AU235" s="199" t="s">
        <v>81</v>
      </c>
      <c r="AV235" s="12" t="s">
        <v>79</v>
      </c>
      <c r="AW235" s="12" t="s">
        <v>35</v>
      </c>
      <c r="AX235" s="12" t="s">
        <v>71</v>
      </c>
      <c r="AY235" s="199" t="s">
        <v>146</v>
      </c>
    </row>
    <row r="236" spans="2:65" s="11" customFormat="1">
      <c r="B236" s="187"/>
      <c r="D236" s="188" t="s">
        <v>154</v>
      </c>
      <c r="E236" s="189" t="s">
        <v>5</v>
      </c>
      <c r="F236" s="190" t="s">
        <v>355</v>
      </c>
      <c r="H236" s="191">
        <v>9.6000000000000002E-2</v>
      </c>
      <c r="I236" s="192"/>
      <c r="L236" s="187"/>
      <c r="M236" s="193"/>
      <c r="N236" s="194"/>
      <c r="O236" s="194"/>
      <c r="P236" s="194"/>
      <c r="Q236" s="194"/>
      <c r="R236" s="194"/>
      <c r="S236" s="194"/>
      <c r="T236" s="195"/>
      <c r="AT236" s="189" t="s">
        <v>154</v>
      </c>
      <c r="AU236" s="189" t="s">
        <v>81</v>
      </c>
      <c r="AV236" s="11" t="s">
        <v>81</v>
      </c>
      <c r="AW236" s="11" t="s">
        <v>35</v>
      </c>
      <c r="AX236" s="11" t="s">
        <v>71</v>
      </c>
      <c r="AY236" s="189" t="s">
        <v>146</v>
      </c>
    </row>
    <row r="237" spans="2:65" s="11" customFormat="1">
      <c r="B237" s="187"/>
      <c r="D237" s="188" t="s">
        <v>154</v>
      </c>
      <c r="E237" s="189" t="s">
        <v>5</v>
      </c>
      <c r="F237" s="190" t="s">
        <v>356</v>
      </c>
      <c r="H237" s="191">
        <v>0.24</v>
      </c>
      <c r="I237" s="192"/>
      <c r="L237" s="187"/>
      <c r="M237" s="193"/>
      <c r="N237" s="194"/>
      <c r="O237" s="194"/>
      <c r="P237" s="194"/>
      <c r="Q237" s="194"/>
      <c r="R237" s="194"/>
      <c r="S237" s="194"/>
      <c r="T237" s="195"/>
      <c r="AT237" s="189" t="s">
        <v>154</v>
      </c>
      <c r="AU237" s="189" t="s">
        <v>81</v>
      </c>
      <c r="AV237" s="11" t="s">
        <v>81</v>
      </c>
      <c r="AW237" s="11" t="s">
        <v>35</v>
      </c>
      <c r="AX237" s="11" t="s">
        <v>71</v>
      </c>
      <c r="AY237" s="189" t="s">
        <v>146</v>
      </c>
    </row>
    <row r="238" spans="2:65" s="13" customFormat="1">
      <c r="B238" s="204"/>
      <c r="D238" s="205" t="s">
        <v>154</v>
      </c>
      <c r="E238" s="206" t="s">
        <v>5</v>
      </c>
      <c r="F238" s="207" t="s">
        <v>158</v>
      </c>
      <c r="H238" s="208">
        <v>0.33600000000000002</v>
      </c>
      <c r="I238" s="209"/>
      <c r="L238" s="204"/>
      <c r="M238" s="210"/>
      <c r="N238" s="211"/>
      <c r="O238" s="211"/>
      <c r="P238" s="211"/>
      <c r="Q238" s="211"/>
      <c r="R238" s="211"/>
      <c r="S238" s="211"/>
      <c r="T238" s="212"/>
      <c r="AT238" s="213" t="s">
        <v>154</v>
      </c>
      <c r="AU238" s="213" t="s">
        <v>81</v>
      </c>
      <c r="AV238" s="13" t="s">
        <v>152</v>
      </c>
      <c r="AW238" s="13" t="s">
        <v>35</v>
      </c>
      <c r="AX238" s="13" t="s">
        <v>79</v>
      </c>
      <c r="AY238" s="213" t="s">
        <v>146</v>
      </c>
    </row>
    <row r="239" spans="2:65" s="1" customFormat="1" ht="16.5" customHeight="1">
      <c r="B239" s="174"/>
      <c r="C239" s="175" t="s">
        <v>357</v>
      </c>
      <c r="D239" s="175" t="s">
        <v>148</v>
      </c>
      <c r="E239" s="176" t="s">
        <v>358</v>
      </c>
      <c r="F239" s="177" t="s">
        <v>359</v>
      </c>
      <c r="G239" s="178" t="s">
        <v>151</v>
      </c>
      <c r="H239" s="179">
        <v>7.8470000000000004</v>
      </c>
      <c r="I239" s="180"/>
      <c r="J239" s="181">
        <f>ROUND(I239*H239,2)</f>
        <v>0</v>
      </c>
      <c r="K239" s="177" t="s">
        <v>5</v>
      </c>
      <c r="L239" s="41"/>
      <c r="M239" s="182" t="s">
        <v>5</v>
      </c>
      <c r="N239" s="183" t="s">
        <v>42</v>
      </c>
      <c r="O239" s="42"/>
      <c r="P239" s="184">
        <f>O239*H239</f>
        <v>0</v>
      </c>
      <c r="Q239" s="184">
        <v>2.4533999999999998</v>
      </c>
      <c r="R239" s="184">
        <f>Q239*H239</f>
        <v>19.251829799999999</v>
      </c>
      <c r="S239" s="184">
        <v>0</v>
      </c>
      <c r="T239" s="185">
        <f>S239*H239</f>
        <v>0</v>
      </c>
      <c r="AR239" s="25" t="s">
        <v>152</v>
      </c>
      <c r="AT239" s="25" t="s">
        <v>148</v>
      </c>
      <c r="AU239" s="25" t="s">
        <v>81</v>
      </c>
      <c r="AY239" s="25" t="s">
        <v>146</v>
      </c>
      <c r="BE239" s="186">
        <f>IF(N239="základní",J239,0)</f>
        <v>0</v>
      </c>
      <c r="BF239" s="186">
        <f>IF(N239="snížená",J239,0)</f>
        <v>0</v>
      </c>
      <c r="BG239" s="186">
        <f>IF(N239="zákl. přenesená",J239,0)</f>
        <v>0</v>
      </c>
      <c r="BH239" s="186">
        <f>IF(N239="sníž. přenesená",J239,0)</f>
        <v>0</v>
      </c>
      <c r="BI239" s="186">
        <f>IF(N239="nulová",J239,0)</f>
        <v>0</v>
      </c>
      <c r="BJ239" s="25" t="s">
        <v>79</v>
      </c>
      <c r="BK239" s="186">
        <f>ROUND(I239*H239,2)</f>
        <v>0</v>
      </c>
      <c r="BL239" s="25" t="s">
        <v>152</v>
      </c>
      <c r="BM239" s="25" t="s">
        <v>360</v>
      </c>
    </row>
    <row r="240" spans="2:65" s="12" customFormat="1">
      <c r="B240" s="196"/>
      <c r="D240" s="188" t="s">
        <v>154</v>
      </c>
      <c r="E240" s="197" t="s">
        <v>5</v>
      </c>
      <c r="F240" s="198" t="s">
        <v>263</v>
      </c>
      <c r="H240" s="199" t="s">
        <v>5</v>
      </c>
      <c r="I240" s="200"/>
      <c r="L240" s="196"/>
      <c r="M240" s="201"/>
      <c r="N240" s="202"/>
      <c r="O240" s="202"/>
      <c r="P240" s="202"/>
      <c r="Q240" s="202"/>
      <c r="R240" s="202"/>
      <c r="S240" s="202"/>
      <c r="T240" s="203"/>
      <c r="AT240" s="199" t="s">
        <v>154</v>
      </c>
      <c r="AU240" s="199" t="s">
        <v>81</v>
      </c>
      <c r="AV240" s="12" t="s">
        <v>79</v>
      </c>
      <c r="AW240" s="12" t="s">
        <v>35</v>
      </c>
      <c r="AX240" s="12" t="s">
        <v>71</v>
      </c>
      <c r="AY240" s="199" t="s">
        <v>146</v>
      </c>
    </row>
    <row r="241" spans="2:65" s="11" customFormat="1">
      <c r="B241" s="187"/>
      <c r="D241" s="188" t="s">
        <v>154</v>
      </c>
      <c r="E241" s="189" t="s">
        <v>5</v>
      </c>
      <c r="F241" s="190" t="s">
        <v>361</v>
      </c>
      <c r="H241" s="191">
        <v>2.351</v>
      </c>
      <c r="I241" s="192"/>
      <c r="L241" s="187"/>
      <c r="M241" s="193"/>
      <c r="N241" s="194"/>
      <c r="O241" s="194"/>
      <c r="P241" s="194"/>
      <c r="Q241" s="194"/>
      <c r="R241" s="194"/>
      <c r="S241" s="194"/>
      <c r="T241" s="195"/>
      <c r="AT241" s="189" t="s">
        <v>154</v>
      </c>
      <c r="AU241" s="189" t="s">
        <v>81</v>
      </c>
      <c r="AV241" s="11" t="s">
        <v>81</v>
      </c>
      <c r="AW241" s="11" t="s">
        <v>35</v>
      </c>
      <c r="AX241" s="11" t="s">
        <v>71</v>
      </c>
      <c r="AY241" s="189" t="s">
        <v>146</v>
      </c>
    </row>
    <row r="242" spans="2:65" s="11" customFormat="1">
      <c r="B242" s="187"/>
      <c r="D242" s="188" t="s">
        <v>154</v>
      </c>
      <c r="E242" s="189" t="s">
        <v>5</v>
      </c>
      <c r="F242" s="190" t="s">
        <v>362</v>
      </c>
      <c r="H242" s="191">
        <v>3.5030000000000001</v>
      </c>
      <c r="I242" s="192"/>
      <c r="L242" s="187"/>
      <c r="M242" s="193"/>
      <c r="N242" s="194"/>
      <c r="O242" s="194"/>
      <c r="P242" s="194"/>
      <c r="Q242" s="194"/>
      <c r="R242" s="194"/>
      <c r="S242" s="194"/>
      <c r="T242" s="195"/>
      <c r="AT242" s="189" t="s">
        <v>154</v>
      </c>
      <c r="AU242" s="189" t="s">
        <v>81</v>
      </c>
      <c r="AV242" s="11" t="s">
        <v>81</v>
      </c>
      <c r="AW242" s="11" t="s">
        <v>35</v>
      </c>
      <c r="AX242" s="11" t="s">
        <v>71</v>
      </c>
      <c r="AY242" s="189" t="s">
        <v>146</v>
      </c>
    </row>
    <row r="243" spans="2:65" s="12" customFormat="1">
      <c r="B243" s="196"/>
      <c r="D243" s="188" t="s">
        <v>154</v>
      </c>
      <c r="E243" s="197" t="s">
        <v>5</v>
      </c>
      <c r="F243" s="198" t="s">
        <v>363</v>
      </c>
      <c r="H243" s="199" t="s">
        <v>5</v>
      </c>
      <c r="I243" s="200"/>
      <c r="L243" s="196"/>
      <c r="M243" s="201"/>
      <c r="N243" s="202"/>
      <c r="O243" s="202"/>
      <c r="P243" s="202"/>
      <c r="Q243" s="202"/>
      <c r="R243" s="202"/>
      <c r="S243" s="202"/>
      <c r="T243" s="203"/>
      <c r="AT243" s="199" t="s">
        <v>154</v>
      </c>
      <c r="AU243" s="199" t="s">
        <v>81</v>
      </c>
      <c r="AV243" s="12" t="s">
        <v>79</v>
      </c>
      <c r="AW243" s="12" t="s">
        <v>35</v>
      </c>
      <c r="AX243" s="12" t="s">
        <v>71</v>
      </c>
      <c r="AY243" s="199" t="s">
        <v>146</v>
      </c>
    </row>
    <row r="244" spans="2:65" s="11" customFormat="1">
      <c r="B244" s="187"/>
      <c r="D244" s="188" t="s">
        <v>154</v>
      </c>
      <c r="E244" s="189" t="s">
        <v>5</v>
      </c>
      <c r="F244" s="190" t="s">
        <v>364</v>
      </c>
      <c r="H244" s="191">
        <v>1.9930000000000001</v>
      </c>
      <c r="I244" s="192"/>
      <c r="L244" s="187"/>
      <c r="M244" s="193"/>
      <c r="N244" s="194"/>
      <c r="O244" s="194"/>
      <c r="P244" s="194"/>
      <c r="Q244" s="194"/>
      <c r="R244" s="194"/>
      <c r="S244" s="194"/>
      <c r="T244" s="195"/>
      <c r="AT244" s="189" t="s">
        <v>154</v>
      </c>
      <c r="AU244" s="189" t="s">
        <v>81</v>
      </c>
      <c r="AV244" s="11" t="s">
        <v>81</v>
      </c>
      <c r="AW244" s="11" t="s">
        <v>35</v>
      </c>
      <c r="AX244" s="11" t="s">
        <v>71</v>
      </c>
      <c r="AY244" s="189" t="s">
        <v>146</v>
      </c>
    </row>
    <row r="245" spans="2:65" s="13" customFormat="1">
      <c r="B245" s="204"/>
      <c r="D245" s="205" t="s">
        <v>154</v>
      </c>
      <c r="E245" s="206" t="s">
        <v>5</v>
      </c>
      <c r="F245" s="207" t="s">
        <v>158</v>
      </c>
      <c r="H245" s="208">
        <v>7.8470000000000004</v>
      </c>
      <c r="I245" s="209"/>
      <c r="L245" s="204"/>
      <c r="M245" s="210"/>
      <c r="N245" s="211"/>
      <c r="O245" s="211"/>
      <c r="P245" s="211"/>
      <c r="Q245" s="211"/>
      <c r="R245" s="211"/>
      <c r="S245" s="211"/>
      <c r="T245" s="212"/>
      <c r="AT245" s="213" t="s">
        <v>154</v>
      </c>
      <c r="AU245" s="213" t="s">
        <v>81</v>
      </c>
      <c r="AV245" s="13" t="s">
        <v>152</v>
      </c>
      <c r="AW245" s="13" t="s">
        <v>35</v>
      </c>
      <c r="AX245" s="13" t="s">
        <v>79</v>
      </c>
      <c r="AY245" s="213" t="s">
        <v>146</v>
      </c>
    </row>
    <row r="246" spans="2:65" s="1" customFormat="1" ht="16.5" customHeight="1">
      <c r="B246" s="174"/>
      <c r="C246" s="175" t="s">
        <v>365</v>
      </c>
      <c r="D246" s="175" t="s">
        <v>148</v>
      </c>
      <c r="E246" s="176" t="s">
        <v>366</v>
      </c>
      <c r="F246" s="177" t="s">
        <v>367</v>
      </c>
      <c r="G246" s="178" t="s">
        <v>237</v>
      </c>
      <c r="H246" s="179">
        <v>56.524000000000001</v>
      </c>
      <c r="I246" s="180"/>
      <c r="J246" s="181">
        <f>ROUND(I246*H246,2)</f>
        <v>0</v>
      </c>
      <c r="K246" s="177" t="s">
        <v>5</v>
      </c>
      <c r="L246" s="41"/>
      <c r="M246" s="182" t="s">
        <v>5</v>
      </c>
      <c r="N246" s="183" t="s">
        <v>42</v>
      </c>
      <c r="O246" s="42"/>
      <c r="P246" s="184">
        <f>O246*H246</f>
        <v>0</v>
      </c>
      <c r="Q246" s="184">
        <v>5.1900000000000002E-3</v>
      </c>
      <c r="R246" s="184">
        <f>Q246*H246</f>
        <v>0.29335956000000002</v>
      </c>
      <c r="S246" s="184">
        <v>0</v>
      </c>
      <c r="T246" s="185">
        <f>S246*H246</f>
        <v>0</v>
      </c>
      <c r="AR246" s="25" t="s">
        <v>152</v>
      </c>
      <c r="AT246" s="25" t="s">
        <v>148</v>
      </c>
      <c r="AU246" s="25" t="s">
        <v>81</v>
      </c>
      <c r="AY246" s="25" t="s">
        <v>146</v>
      </c>
      <c r="BE246" s="186">
        <f>IF(N246="základní",J246,0)</f>
        <v>0</v>
      </c>
      <c r="BF246" s="186">
        <f>IF(N246="snížená",J246,0)</f>
        <v>0</v>
      </c>
      <c r="BG246" s="186">
        <f>IF(N246="zákl. přenesená",J246,0)</f>
        <v>0</v>
      </c>
      <c r="BH246" s="186">
        <f>IF(N246="sníž. přenesená",J246,0)</f>
        <v>0</v>
      </c>
      <c r="BI246" s="186">
        <f>IF(N246="nulová",J246,0)</f>
        <v>0</v>
      </c>
      <c r="BJ246" s="25" t="s">
        <v>79</v>
      </c>
      <c r="BK246" s="186">
        <f>ROUND(I246*H246,2)</f>
        <v>0</v>
      </c>
      <c r="BL246" s="25" t="s">
        <v>152</v>
      </c>
      <c r="BM246" s="25" t="s">
        <v>368</v>
      </c>
    </row>
    <row r="247" spans="2:65" s="12" customFormat="1">
      <c r="B247" s="196"/>
      <c r="D247" s="188" t="s">
        <v>154</v>
      </c>
      <c r="E247" s="197" t="s">
        <v>5</v>
      </c>
      <c r="F247" s="198" t="s">
        <v>263</v>
      </c>
      <c r="H247" s="199" t="s">
        <v>5</v>
      </c>
      <c r="I247" s="200"/>
      <c r="L247" s="196"/>
      <c r="M247" s="201"/>
      <c r="N247" s="202"/>
      <c r="O247" s="202"/>
      <c r="P247" s="202"/>
      <c r="Q247" s="202"/>
      <c r="R247" s="202"/>
      <c r="S247" s="202"/>
      <c r="T247" s="203"/>
      <c r="AT247" s="199" t="s">
        <v>154</v>
      </c>
      <c r="AU247" s="199" t="s">
        <v>81</v>
      </c>
      <c r="AV247" s="12" t="s">
        <v>79</v>
      </c>
      <c r="AW247" s="12" t="s">
        <v>35</v>
      </c>
      <c r="AX247" s="12" t="s">
        <v>71</v>
      </c>
      <c r="AY247" s="199" t="s">
        <v>146</v>
      </c>
    </row>
    <row r="248" spans="2:65" s="11" customFormat="1">
      <c r="B248" s="187"/>
      <c r="D248" s="188" t="s">
        <v>154</v>
      </c>
      <c r="E248" s="189" t="s">
        <v>5</v>
      </c>
      <c r="F248" s="190" t="s">
        <v>369</v>
      </c>
      <c r="H248" s="191">
        <v>18.809999999999999</v>
      </c>
      <c r="I248" s="192"/>
      <c r="L248" s="187"/>
      <c r="M248" s="193"/>
      <c r="N248" s="194"/>
      <c r="O248" s="194"/>
      <c r="P248" s="194"/>
      <c r="Q248" s="194"/>
      <c r="R248" s="194"/>
      <c r="S248" s="194"/>
      <c r="T248" s="195"/>
      <c r="AT248" s="189" t="s">
        <v>154</v>
      </c>
      <c r="AU248" s="189" t="s">
        <v>81</v>
      </c>
      <c r="AV248" s="11" t="s">
        <v>81</v>
      </c>
      <c r="AW248" s="11" t="s">
        <v>35</v>
      </c>
      <c r="AX248" s="11" t="s">
        <v>71</v>
      </c>
      <c r="AY248" s="189" t="s">
        <v>146</v>
      </c>
    </row>
    <row r="249" spans="2:65" s="11" customFormat="1">
      <c r="B249" s="187"/>
      <c r="D249" s="188" t="s">
        <v>154</v>
      </c>
      <c r="E249" s="189" t="s">
        <v>5</v>
      </c>
      <c r="F249" s="190" t="s">
        <v>370</v>
      </c>
      <c r="H249" s="191">
        <v>23.35</v>
      </c>
      <c r="I249" s="192"/>
      <c r="L249" s="187"/>
      <c r="M249" s="193"/>
      <c r="N249" s="194"/>
      <c r="O249" s="194"/>
      <c r="P249" s="194"/>
      <c r="Q249" s="194"/>
      <c r="R249" s="194"/>
      <c r="S249" s="194"/>
      <c r="T249" s="195"/>
      <c r="AT249" s="189" t="s">
        <v>154</v>
      </c>
      <c r="AU249" s="189" t="s">
        <v>81</v>
      </c>
      <c r="AV249" s="11" t="s">
        <v>81</v>
      </c>
      <c r="AW249" s="11" t="s">
        <v>35</v>
      </c>
      <c r="AX249" s="11" t="s">
        <v>71</v>
      </c>
      <c r="AY249" s="189" t="s">
        <v>146</v>
      </c>
    </row>
    <row r="250" spans="2:65" s="12" customFormat="1">
      <c r="B250" s="196"/>
      <c r="D250" s="188" t="s">
        <v>154</v>
      </c>
      <c r="E250" s="197" t="s">
        <v>5</v>
      </c>
      <c r="F250" s="198" t="s">
        <v>363</v>
      </c>
      <c r="H250" s="199" t="s">
        <v>5</v>
      </c>
      <c r="I250" s="200"/>
      <c r="L250" s="196"/>
      <c r="M250" s="201"/>
      <c r="N250" s="202"/>
      <c r="O250" s="202"/>
      <c r="P250" s="202"/>
      <c r="Q250" s="202"/>
      <c r="R250" s="202"/>
      <c r="S250" s="202"/>
      <c r="T250" s="203"/>
      <c r="AT250" s="199" t="s">
        <v>154</v>
      </c>
      <c r="AU250" s="199" t="s">
        <v>81</v>
      </c>
      <c r="AV250" s="12" t="s">
        <v>79</v>
      </c>
      <c r="AW250" s="12" t="s">
        <v>35</v>
      </c>
      <c r="AX250" s="12" t="s">
        <v>71</v>
      </c>
      <c r="AY250" s="199" t="s">
        <v>146</v>
      </c>
    </row>
    <row r="251" spans="2:65" s="11" customFormat="1">
      <c r="B251" s="187"/>
      <c r="D251" s="188" t="s">
        <v>154</v>
      </c>
      <c r="E251" s="189" t="s">
        <v>5</v>
      </c>
      <c r="F251" s="190" t="s">
        <v>371</v>
      </c>
      <c r="H251" s="191">
        <v>14.364000000000001</v>
      </c>
      <c r="I251" s="192"/>
      <c r="L251" s="187"/>
      <c r="M251" s="193"/>
      <c r="N251" s="194"/>
      <c r="O251" s="194"/>
      <c r="P251" s="194"/>
      <c r="Q251" s="194"/>
      <c r="R251" s="194"/>
      <c r="S251" s="194"/>
      <c r="T251" s="195"/>
      <c r="AT251" s="189" t="s">
        <v>154</v>
      </c>
      <c r="AU251" s="189" t="s">
        <v>81</v>
      </c>
      <c r="AV251" s="11" t="s">
        <v>81</v>
      </c>
      <c r="AW251" s="11" t="s">
        <v>35</v>
      </c>
      <c r="AX251" s="11" t="s">
        <v>71</v>
      </c>
      <c r="AY251" s="189" t="s">
        <v>146</v>
      </c>
    </row>
    <row r="252" spans="2:65" s="13" customFormat="1">
      <c r="B252" s="204"/>
      <c r="D252" s="205" t="s">
        <v>154</v>
      </c>
      <c r="E252" s="206" t="s">
        <v>5</v>
      </c>
      <c r="F252" s="207" t="s">
        <v>158</v>
      </c>
      <c r="H252" s="208">
        <v>56.524000000000001</v>
      </c>
      <c r="I252" s="209"/>
      <c r="L252" s="204"/>
      <c r="M252" s="210"/>
      <c r="N252" s="211"/>
      <c r="O252" s="211"/>
      <c r="P252" s="211"/>
      <c r="Q252" s="211"/>
      <c r="R252" s="211"/>
      <c r="S252" s="211"/>
      <c r="T252" s="212"/>
      <c r="AT252" s="213" t="s">
        <v>154</v>
      </c>
      <c r="AU252" s="213" t="s">
        <v>81</v>
      </c>
      <c r="AV252" s="13" t="s">
        <v>152</v>
      </c>
      <c r="AW252" s="13" t="s">
        <v>35</v>
      </c>
      <c r="AX252" s="13" t="s">
        <v>79</v>
      </c>
      <c r="AY252" s="213" t="s">
        <v>146</v>
      </c>
    </row>
    <row r="253" spans="2:65" s="1" customFormat="1" ht="16.5" customHeight="1">
      <c r="B253" s="174"/>
      <c r="C253" s="175" t="s">
        <v>372</v>
      </c>
      <c r="D253" s="175" t="s">
        <v>148</v>
      </c>
      <c r="E253" s="176" t="s">
        <v>373</v>
      </c>
      <c r="F253" s="177" t="s">
        <v>374</v>
      </c>
      <c r="G253" s="178" t="s">
        <v>237</v>
      </c>
      <c r="H253" s="179">
        <v>56.524000000000001</v>
      </c>
      <c r="I253" s="180"/>
      <c r="J253" s="181">
        <f>ROUND(I253*H253,2)</f>
        <v>0</v>
      </c>
      <c r="K253" s="177" t="s">
        <v>5</v>
      </c>
      <c r="L253" s="41"/>
      <c r="M253" s="182" t="s">
        <v>5</v>
      </c>
      <c r="N253" s="183" t="s">
        <v>42</v>
      </c>
      <c r="O253" s="42"/>
      <c r="P253" s="184">
        <f>O253*H253</f>
        <v>0</v>
      </c>
      <c r="Q253" s="184">
        <v>0</v>
      </c>
      <c r="R253" s="184">
        <f>Q253*H253</f>
        <v>0</v>
      </c>
      <c r="S253" s="184">
        <v>0</v>
      </c>
      <c r="T253" s="185">
        <f>S253*H253</f>
        <v>0</v>
      </c>
      <c r="AR253" s="25" t="s">
        <v>152</v>
      </c>
      <c r="AT253" s="25" t="s">
        <v>148</v>
      </c>
      <c r="AU253" s="25" t="s">
        <v>81</v>
      </c>
      <c r="AY253" s="25" t="s">
        <v>146</v>
      </c>
      <c r="BE253" s="186">
        <f>IF(N253="základní",J253,0)</f>
        <v>0</v>
      </c>
      <c r="BF253" s="186">
        <f>IF(N253="snížená",J253,0)</f>
        <v>0</v>
      </c>
      <c r="BG253" s="186">
        <f>IF(N253="zákl. přenesená",J253,0)</f>
        <v>0</v>
      </c>
      <c r="BH253" s="186">
        <f>IF(N253="sníž. přenesená",J253,0)</f>
        <v>0</v>
      </c>
      <c r="BI253" s="186">
        <f>IF(N253="nulová",J253,0)</f>
        <v>0</v>
      </c>
      <c r="BJ253" s="25" t="s">
        <v>79</v>
      </c>
      <c r="BK253" s="186">
        <f>ROUND(I253*H253,2)</f>
        <v>0</v>
      </c>
      <c r="BL253" s="25" t="s">
        <v>152</v>
      </c>
      <c r="BM253" s="25" t="s">
        <v>375</v>
      </c>
    </row>
    <row r="254" spans="2:65" s="1" customFormat="1" ht="25.5" customHeight="1">
      <c r="B254" s="174"/>
      <c r="C254" s="175" t="s">
        <v>376</v>
      </c>
      <c r="D254" s="175" t="s">
        <v>148</v>
      </c>
      <c r="E254" s="176" t="s">
        <v>377</v>
      </c>
      <c r="F254" s="177" t="s">
        <v>378</v>
      </c>
      <c r="G254" s="178" t="s">
        <v>219</v>
      </c>
      <c r="H254" s="179">
        <v>1.2609999999999999</v>
      </c>
      <c r="I254" s="180"/>
      <c r="J254" s="181">
        <f>ROUND(I254*H254,2)</f>
        <v>0</v>
      </c>
      <c r="K254" s="177" t="s">
        <v>5</v>
      </c>
      <c r="L254" s="41"/>
      <c r="M254" s="182" t="s">
        <v>5</v>
      </c>
      <c r="N254" s="183" t="s">
        <v>42</v>
      </c>
      <c r="O254" s="42"/>
      <c r="P254" s="184">
        <f>O254*H254</f>
        <v>0</v>
      </c>
      <c r="Q254" s="184">
        <v>1.0525599999999999</v>
      </c>
      <c r="R254" s="184">
        <f>Q254*H254</f>
        <v>1.3272781599999999</v>
      </c>
      <c r="S254" s="184">
        <v>0</v>
      </c>
      <c r="T254" s="185">
        <f>S254*H254</f>
        <v>0</v>
      </c>
      <c r="AR254" s="25" t="s">
        <v>152</v>
      </c>
      <c r="AT254" s="25" t="s">
        <v>148</v>
      </c>
      <c r="AU254" s="25" t="s">
        <v>81</v>
      </c>
      <c r="AY254" s="25" t="s">
        <v>146</v>
      </c>
      <c r="BE254" s="186">
        <f>IF(N254="základní",J254,0)</f>
        <v>0</v>
      </c>
      <c r="BF254" s="186">
        <f>IF(N254="snížená",J254,0)</f>
        <v>0</v>
      </c>
      <c r="BG254" s="186">
        <f>IF(N254="zákl. přenesená",J254,0)</f>
        <v>0</v>
      </c>
      <c r="BH254" s="186">
        <f>IF(N254="sníž. přenesená",J254,0)</f>
        <v>0</v>
      </c>
      <c r="BI254" s="186">
        <f>IF(N254="nulová",J254,0)</f>
        <v>0</v>
      </c>
      <c r="BJ254" s="25" t="s">
        <v>79</v>
      </c>
      <c r="BK254" s="186">
        <f>ROUND(I254*H254,2)</f>
        <v>0</v>
      </c>
      <c r="BL254" s="25" t="s">
        <v>152</v>
      </c>
      <c r="BM254" s="25" t="s">
        <v>379</v>
      </c>
    </row>
    <row r="255" spans="2:65" s="12" customFormat="1">
      <c r="B255" s="196"/>
      <c r="D255" s="188" t="s">
        <v>154</v>
      </c>
      <c r="E255" s="197" t="s">
        <v>5</v>
      </c>
      <c r="F255" s="198" t="s">
        <v>380</v>
      </c>
      <c r="H255" s="199" t="s">
        <v>5</v>
      </c>
      <c r="I255" s="200"/>
      <c r="L255" s="196"/>
      <c r="M255" s="201"/>
      <c r="N255" s="202"/>
      <c r="O255" s="202"/>
      <c r="P255" s="202"/>
      <c r="Q255" s="202"/>
      <c r="R255" s="202"/>
      <c r="S255" s="202"/>
      <c r="T255" s="203"/>
      <c r="AT255" s="199" t="s">
        <v>154</v>
      </c>
      <c r="AU255" s="199" t="s">
        <v>81</v>
      </c>
      <c r="AV255" s="12" t="s">
        <v>79</v>
      </c>
      <c r="AW255" s="12" t="s">
        <v>35</v>
      </c>
      <c r="AX255" s="12" t="s">
        <v>71</v>
      </c>
      <c r="AY255" s="199" t="s">
        <v>146</v>
      </c>
    </row>
    <row r="256" spans="2:65" s="11" customFormat="1">
      <c r="B256" s="187"/>
      <c r="D256" s="205" t="s">
        <v>154</v>
      </c>
      <c r="E256" s="219" t="s">
        <v>5</v>
      </c>
      <c r="F256" s="214" t="s">
        <v>381</v>
      </c>
      <c r="H256" s="215">
        <v>1.2609999999999999</v>
      </c>
      <c r="I256" s="192"/>
      <c r="L256" s="187"/>
      <c r="M256" s="193"/>
      <c r="N256" s="194"/>
      <c r="O256" s="194"/>
      <c r="P256" s="194"/>
      <c r="Q256" s="194"/>
      <c r="R256" s="194"/>
      <c r="S256" s="194"/>
      <c r="T256" s="195"/>
      <c r="AT256" s="189" t="s">
        <v>154</v>
      </c>
      <c r="AU256" s="189" t="s">
        <v>81</v>
      </c>
      <c r="AV256" s="11" t="s">
        <v>81</v>
      </c>
      <c r="AW256" s="11" t="s">
        <v>35</v>
      </c>
      <c r="AX256" s="11" t="s">
        <v>79</v>
      </c>
      <c r="AY256" s="189" t="s">
        <v>146</v>
      </c>
    </row>
    <row r="257" spans="2:65" s="1" customFormat="1" ht="25.5" customHeight="1">
      <c r="B257" s="174"/>
      <c r="C257" s="175" t="s">
        <v>382</v>
      </c>
      <c r="D257" s="175" t="s">
        <v>148</v>
      </c>
      <c r="E257" s="176" t="s">
        <v>383</v>
      </c>
      <c r="F257" s="177" t="s">
        <v>384</v>
      </c>
      <c r="G257" s="178" t="s">
        <v>151</v>
      </c>
      <c r="H257" s="179">
        <v>2.9260000000000002</v>
      </c>
      <c r="I257" s="180"/>
      <c r="J257" s="181">
        <f>ROUND(I257*H257,2)</f>
        <v>0</v>
      </c>
      <c r="K257" s="177" t="s">
        <v>5</v>
      </c>
      <c r="L257" s="41"/>
      <c r="M257" s="182" t="s">
        <v>5</v>
      </c>
      <c r="N257" s="183" t="s">
        <v>42</v>
      </c>
      <c r="O257" s="42"/>
      <c r="P257" s="184">
        <f>O257*H257</f>
        <v>0</v>
      </c>
      <c r="Q257" s="184">
        <v>2.4533700000000001</v>
      </c>
      <c r="R257" s="184">
        <f>Q257*H257</f>
        <v>7.1785606200000007</v>
      </c>
      <c r="S257" s="184">
        <v>0</v>
      </c>
      <c r="T257" s="185">
        <f>S257*H257</f>
        <v>0</v>
      </c>
      <c r="AR257" s="25" t="s">
        <v>152</v>
      </c>
      <c r="AT257" s="25" t="s">
        <v>148</v>
      </c>
      <c r="AU257" s="25" t="s">
        <v>81</v>
      </c>
      <c r="AY257" s="25" t="s">
        <v>146</v>
      </c>
      <c r="BE257" s="186">
        <f>IF(N257="základní",J257,0)</f>
        <v>0</v>
      </c>
      <c r="BF257" s="186">
        <f>IF(N257="snížená",J257,0)</f>
        <v>0</v>
      </c>
      <c r="BG257" s="186">
        <f>IF(N257="zákl. přenesená",J257,0)</f>
        <v>0</v>
      </c>
      <c r="BH257" s="186">
        <f>IF(N257="sníž. přenesená",J257,0)</f>
        <v>0</v>
      </c>
      <c r="BI257" s="186">
        <f>IF(N257="nulová",J257,0)</f>
        <v>0</v>
      </c>
      <c r="BJ257" s="25" t="s">
        <v>79</v>
      </c>
      <c r="BK257" s="186">
        <f>ROUND(I257*H257,2)</f>
        <v>0</v>
      </c>
      <c r="BL257" s="25" t="s">
        <v>152</v>
      </c>
      <c r="BM257" s="25" t="s">
        <v>385</v>
      </c>
    </row>
    <row r="258" spans="2:65" s="11" customFormat="1">
      <c r="B258" s="187"/>
      <c r="D258" s="188" t="s">
        <v>154</v>
      </c>
      <c r="E258" s="189" t="s">
        <v>5</v>
      </c>
      <c r="F258" s="190" t="s">
        <v>386</v>
      </c>
      <c r="H258" s="191">
        <v>1.5509999999999999</v>
      </c>
      <c r="I258" s="192"/>
      <c r="L258" s="187"/>
      <c r="M258" s="193"/>
      <c r="N258" s="194"/>
      <c r="O258" s="194"/>
      <c r="P258" s="194"/>
      <c r="Q258" s="194"/>
      <c r="R258" s="194"/>
      <c r="S258" s="194"/>
      <c r="T258" s="195"/>
      <c r="AT258" s="189" t="s">
        <v>154</v>
      </c>
      <c r="AU258" s="189" t="s">
        <v>81</v>
      </c>
      <c r="AV258" s="11" t="s">
        <v>81</v>
      </c>
      <c r="AW258" s="11" t="s">
        <v>35</v>
      </c>
      <c r="AX258" s="11" t="s">
        <v>71</v>
      </c>
      <c r="AY258" s="189" t="s">
        <v>146</v>
      </c>
    </row>
    <row r="259" spans="2:65" s="11" customFormat="1">
      <c r="B259" s="187"/>
      <c r="D259" s="188" t="s">
        <v>154</v>
      </c>
      <c r="E259" s="189" t="s">
        <v>5</v>
      </c>
      <c r="F259" s="190" t="s">
        <v>387</v>
      </c>
      <c r="H259" s="191">
        <v>1.375</v>
      </c>
      <c r="I259" s="192"/>
      <c r="L259" s="187"/>
      <c r="M259" s="193"/>
      <c r="N259" s="194"/>
      <c r="O259" s="194"/>
      <c r="P259" s="194"/>
      <c r="Q259" s="194"/>
      <c r="R259" s="194"/>
      <c r="S259" s="194"/>
      <c r="T259" s="195"/>
      <c r="AT259" s="189" t="s">
        <v>154</v>
      </c>
      <c r="AU259" s="189" t="s">
        <v>81</v>
      </c>
      <c r="AV259" s="11" t="s">
        <v>81</v>
      </c>
      <c r="AW259" s="11" t="s">
        <v>35</v>
      </c>
      <c r="AX259" s="11" t="s">
        <v>71</v>
      </c>
      <c r="AY259" s="189" t="s">
        <v>146</v>
      </c>
    </row>
    <row r="260" spans="2:65" s="13" customFormat="1">
      <c r="B260" s="204"/>
      <c r="D260" s="205" t="s">
        <v>154</v>
      </c>
      <c r="E260" s="206" t="s">
        <v>5</v>
      </c>
      <c r="F260" s="207" t="s">
        <v>158</v>
      </c>
      <c r="H260" s="208">
        <v>2.9260000000000002</v>
      </c>
      <c r="I260" s="209"/>
      <c r="L260" s="204"/>
      <c r="M260" s="210"/>
      <c r="N260" s="211"/>
      <c r="O260" s="211"/>
      <c r="P260" s="211"/>
      <c r="Q260" s="211"/>
      <c r="R260" s="211"/>
      <c r="S260" s="211"/>
      <c r="T260" s="212"/>
      <c r="AT260" s="213" t="s">
        <v>154</v>
      </c>
      <c r="AU260" s="213" t="s">
        <v>81</v>
      </c>
      <c r="AV260" s="13" t="s">
        <v>152</v>
      </c>
      <c r="AW260" s="13" t="s">
        <v>35</v>
      </c>
      <c r="AX260" s="13" t="s">
        <v>79</v>
      </c>
      <c r="AY260" s="213" t="s">
        <v>146</v>
      </c>
    </row>
    <row r="261" spans="2:65" s="1" customFormat="1" ht="25.5" customHeight="1">
      <c r="B261" s="174"/>
      <c r="C261" s="175" t="s">
        <v>388</v>
      </c>
      <c r="D261" s="175" t="s">
        <v>148</v>
      </c>
      <c r="E261" s="176" t="s">
        <v>389</v>
      </c>
      <c r="F261" s="177" t="s">
        <v>390</v>
      </c>
      <c r="G261" s="178" t="s">
        <v>219</v>
      </c>
      <c r="H261" s="179">
        <v>0.19</v>
      </c>
      <c r="I261" s="180"/>
      <c r="J261" s="181">
        <f>ROUND(I261*H261,2)</f>
        <v>0</v>
      </c>
      <c r="K261" s="177" t="s">
        <v>5</v>
      </c>
      <c r="L261" s="41"/>
      <c r="M261" s="182" t="s">
        <v>5</v>
      </c>
      <c r="N261" s="183" t="s">
        <v>42</v>
      </c>
      <c r="O261" s="42"/>
      <c r="P261" s="184">
        <f>O261*H261</f>
        <v>0</v>
      </c>
      <c r="Q261" s="184">
        <v>1.0530600000000001</v>
      </c>
      <c r="R261" s="184">
        <f>Q261*H261</f>
        <v>0.20008140000000002</v>
      </c>
      <c r="S261" s="184">
        <v>0</v>
      </c>
      <c r="T261" s="185">
        <f>S261*H261</f>
        <v>0</v>
      </c>
      <c r="AR261" s="25" t="s">
        <v>152</v>
      </c>
      <c r="AT261" s="25" t="s">
        <v>148</v>
      </c>
      <c r="AU261" s="25" t="s">
        <v>81</v>
      </c>
      <c r="AY261" s="25" t="s">
        <v>146</v>
      </c>
      <c r="BE261" s="186">
        <f>IF(N261="základní",J261,0)</f>
        <v>0</v>
      </c>
      <c r="BF261" s="186">
        <f>IF(N261="snížená",J261,0)</f>
        <v>0</v>
      </c>
      <c r="BG261" s="186">
        <f>IF(N261="zákl. přenesená",J261,0)</f>
        <v>0</v>
      </c>
      <c r="BH261" s="186">
        <f>IF(N261="sníž. přenesená",J261,0)</f>
        <v>0</v>
      </c>
      <c r="BI261" s="186">
        <f>IF(N261="nulová",J261,0)</f>
        <v>0</v>
      </c>
      <c r="BJ261" s="25" t="s">
        <v>79</v>
      </c>
      <c r="BK261" s="186">
        <f>ROUND(I261*H261,2)</f>
        <v>0</v>
      </c>
      <c r="BL261" s="25" t="s">
        <v>152</v>
      </c>
      <c r="BM261" s="25" t="s">
        <v>391</v>
      </c>
    </row>
    <row r="262" spans="2:65" s="12" customFormat="1">
      <c r="B262" s="196"/>
      <c r="D262" s="188" t="s">
        <v>154</v>
      </c>
      <c r="E262" s="197" t="s">
        <v>5</v>
      </c>
      <c r="F262" s="198" t="s">
        <v>380</v>
      </c>
      <c r="H262" s="199" t="s">
        <v>5</v>
      </c>
      <c r="I262" s="200"/>
      <c r="L262" s="196"/>
      <c r="M262" s="201"/>
      <c r="N262" s="202"/>
      <c r="O262" s="202"/>
      <c r="P262" s="202"/>
      <c r="Q262" s="202"/>
      <c r="R262" s="202"/>
      <c r="S262" s="202"/>
      <c r="T262" s="203"/>
      <c r="AT262" s="199" t="s">
        <v>154</v>
      </c>
      <c r="AU262" s="199" t="s">
        <v>81</v>
      </c>
      <c r="AV262" s="12" t="s">
        <v>79</v>
      </c>
      <c r="AW262" s="12" t="s">
        <v>35</v>
      </c>
      <c r="AX262" s="12" t="s">
        <v>71</v>
      </c>
      <c r="AY262" s="199" t="s">
        <v>146</v>
      </c>
    </row>
    <row r="263" spans="2:65" s="11" customFormat="1">
      <c r="B263" s="187"/>
      <c r="D263" s="188" t="s">
        <v>154</v>
      </c>
      <c r="E263" s="189" t="s">
        <v>5</v>
      </c>
      <c r="F263" s="190" t="s">
        <v>392</v>
      </c>
      <c r="H263" s="191">
        <v>2.7E-2</v>
      </c>
      <c r="I263" s="192"/>
      <c r="L263" s="187"/>
      <c r="M263" s="193"/>
      <c r="N263" s="194"/>
      <c r="O263" s="194"/>
      <c r="P263" s="194"/>
      <c r="Q263" s="194"/>
      <c r="R263" s="194"/>
      <c r="S263" s="194"/>
      <c r="T263" s="195"/>
      <c r="AT263" s="189" t="s">
        <v>154</v>
      </c>
      <c r="AU263" s="189" t="s">
        <v>81</v>
      </c>
      <c r="AV263" s="11" t="s">
        <v>81</v>
      </c>
      <c r="AW263" s="11" t="s">
        <v>35</v>
      </c>
      <c r="AX263" s="11" t="s">
        <v>71</v>
      </c>
      <c r="AY263" s="189" t="s">
        <v>146</v>
      </c>
    </row>
    <row r="264" spans="2:65" s="11" customFormat="1">
      <c r="B264" s="187"/>
      <c r="D264" s="188" t="s">
        <v>154</v>
      </c>
      <c r="E264" s="189" t="s">
        <v>5</v>
      </c>
      <c r="F264" s="190" t="s">
        <v>393</v>
      </c>
      <c r="H264" s="191">
        <v>1.9E-2</v>
      </c>
      <c r="I264" s="192"/>
      <c r="L264" s="187"/>
      <c r="M264" s="193"/>
      <c r="N264" s="194"/>
      <c r="O264" s="194"/>
      <c r="P264" s="194"/>
      <c r="Q264" s="194"/>
      <c r="R264" s="194"/>
      <c r="S264" s="194"/>
      <c r="T264" s="195"/>
      <c r="AT264" s="189" t="s">
        <v>154</v>
      </c>
      <c r="AU264" s="189" t="s">
        <v>81</v>
      </c>
      <c r="AV264" s="11" t="s">
        <v>81</v>
      </c>
      <c r="AW264" s="11" t="s">
        <v>35</v>
      </c>
      <c r="AX264" s="11" t="s">
        <v>71</v>
      </c>
      <c r="AY264" s="189" t="s">
        <v>146</v>
      </c>
    </row>
    <row r="265" spans="2:65" s="11" customFormat="1">
      <c r="B265" s="187"/>
      <c r="D265" s="188" t="s">
        <v>154</v>
      </c>
      <c r="E265" s="189" t="s">
        <v>5</v>
      </c>
      <c r="F265" s="190" t="s">
        <v>394</v>
      </c>
      <c r="H265" s="191">
        <v>2.7E-2</v>
      </c>
      <c r="I265" s="192"/>
      <c r="L265" s="187"/>
      <c r="M265" s="193"/>
      <c r="N265" s="194"/>
      <c r="O265" s="194"/>
      <c r="P265" s="194"/>
      <c r="Q265" s="194"/>
      <c r="R265" s="194"/>
      <c r="S265" s="194"/>
      <c r="T265" s="195"/>
      <c r="AT265" s="189" t="s">
        <v>154</v>
      </c>
      <c r="AU265" s="189" t="s">
        <v>81</v>
      </c>
      <c r="AV265" s="11" t="s">
        <v>81</v>
      </c>
      <c r="AW265" s="11" t="s">
        <v>35</v>
      </c>
      <c r="AX265" s="11" t="s">
        <v>71</v>
      </c>
      <c r="AY265" s="189" t="s">
        <v>146</v>
      </c>
    </row>
    <row r="266" spans="2:65" s="11" customFormat="1">
      <c r="B266" s="187"/>
      <c r="D266" s="188" t="s">
        <v>154</v>
      </c>
      <c r="E266" s="189" t="s">
        <v>5</v>
      </c>
      <c r="F266" s="190" t="s">
        <v>395</v>
      </c>
      <c r="H266" s="191">
        <v>1.9E-2</v>
      </c>
      <c r="I266" s="192"/>
      <c r="L266" s="187"/>
      <c r="M266" s="193"/>
      <c r="N266" s="194"/>
      <c r="O266" s="194"/>
      <c r="P266" s="194"/>
      <c r="Q266" s="194"/>
      <c r="R266" s="194"/>
      <c r="S266" s="194"/>
      <c r="T266" s="195"/>
      <c r="AT266" s="189" t="s">
        <v>154</v>
      </c>
      <c r="AU266" s="189" t="s">
        <v>81</v>
      </c>
      <c r="AV266" s="11" t="s">
        <v>81</v>
      </c>
      <c r="AW266" s="11" t="s">
        <v>35</v>
      </c>
      <c r="AX266" s="11" t="s">
        <v>71</v>
      </c>
      <c r="AY266" s="189" t="s">
        <v>146</v>
      </c>
    </row>
    <row r="267" spans="2:65" s="12" customFormat="1">
      <c r="B267" s="196"/>
      <c r="D267" s="188" t="s">
        <v>154</v>
      </c>
      <c r="E267" s="197" t="s">
        <v>5</v>
      </c>
      <c r="F267" s="198" t="s">
        <v>396</v>
      </c>
      <c r="H267" s="199" t="s">
        <v>5</v>
      </c>
      <c r="I267" s="200"/>
      <c r="L267" s="196"/>
      <c r="M267" s="201"/>
      <c r="N267" s="202"/>
      <c r="O267" s="202"/>
      <c r="P267" s="202"/>
      <c r="Q267" s="202"/>
      <c r="R267" s="202"/>
      <c r="S267" s="202"/>
      <c r="T267" s="203"/>
      <c r="AT267" s="199" t="s">
        <v>154</v>
      </c>
      <c r="AU267" s="199" t="s">
        <v>81</v>
      </c>
      <c r="AV267" s="12" t="s">
        <v>79</v>
      </c>
      <c r="AW267" s="12" t="s">
        <v>35</v>
      </c>
      <c r="AX267" s="12" t="s">
        <v>71</v>
      </c>
      <c r="AY267" s="199" t="s">
        <v>146</v>
      </c>
    </row>
    <row r="268" spans="2:65" s="11" customFormat="1">
      <c r="B268" s="187"/>
      <c r="D268" s="188" t="s">
        <v>154</v>
      </c>
      <c r="E268" s="189" t="s">
        <v>5</v>
      </c>
      <c r="F268" s="190" t="s">
        <v>397</v>
      </c>
      <c r="H268" s="191">
        <v>9.8000000000000004E-2</v>
      </c>
      <c r="I268" s="192"/>
      <c r="L268" s="187"/>
      <c r="M268" s="193"/>
      <c r="N268" s="194"/>
      <c r="O268" s="194"/>
      <c r="P268" s="194"/>
      <c r="Q268" s="194"/>
      <c r="R268" s="194"/>
      <c r="S268" s="194"/>
      <c r="T268" s="195"/>
      <c r="AT268" s="189" t="s">
        <v>154</v>
      </c>
      <c r="AU268" s="189" t="s">
        <v>81</v>
      </c>
      <c r="AV268" s="11" t="s">
        <v>81</v>
      </c>
      <c r="AW268" s="11" t="s">
        <v>35</v>
      </c>
      <c r="AX268" s="11" t="s">
        <v>71</v>
      </c>
      <c r="AY268" s="189" t="s">
        <v>146</v>
      </c>
    </row>
    <row r="269" spans="2:65" s="13" customFormat="1">
      <c r="B269" s="204"/>
      <c r="D269" s="205" t="s">
        <v>154</v>
      </c>
      <c r="E269" s="206" t="s">
        <v>5</v>
      </c>
      <c r="F269" s="207" t="s">
        <v>158</v>
      </c>
      <c r="H269" s="208">
        <v>0.19</v>
      </c>
      <c r="I269" s="209"/>
      <c r="L269" s="204"/>
      <c r="M269" s="210"/>
      <c r="N269" s="211"/>
      <c r="O269" s="211"/>
      <c r="P269" s="211"/>
      <c r="Q269" s="211"/>
      <c r="R269" s="211"/>
      <c r="S269" s="211"/>
      <c r="T269" s="212"/>
      <c r="AT269" s="213" t="s">
        <v>154</v>
      </c>
      <c r="AU269" s="213" t="s">
        <v>81</v>
      </c>
      <c r="AV269" s="13" t="s">
        <v>152</v>
      </c>
      <c r="AW269" s="13" t="s">
        <v>35</v>
      </c>
      <c r="AX269" s="13" t="s">
        <v>79</v>
      </c>
      <c r="AY269" s="213" t="s">
        <v>146</v>
      </c>
    </row>
    <row r="270" spans="2:65" s="1" customFormat="1" ht="25.5" customHeight="1">
      <c r="B270" s="174"/>
      <c r="C270" s="175" t="s">
        <v>398</v>
      </c>
      <c r="D270" s="175" t="s">
        <v>148</v>
      </c>
      <c r="E270" s="176" t="s">
        <v>399</v>
      </c>
      <c r="F270" s="177" t="s">
        <v>400</v>
      </c>
      <c r="G270" s="178" t="s">
        <v>237</v>
      </c>
      <c r="H270" s="179">
        <v>14.037000000000001</v>
      </c>
      <c r="I270" s="180"/>
      <c r="J270" s="181">
        <f>ROUND(I270*H270,2)</f>
        <v>0</v>
      </c>
      <c r="K270" s="177" t="s">
        <v>5</v>
      </c>
      <c r="L270" s="41"/>
      <c r="M270" s="182" t="s">
        <v>5</v>
      </c>
      <c r="N270" s="183" t="s">
        <v>42</v>
      </c>
      <c r="O270" s="42"/>
      <c r="P270" s="184">
        <f>O270*H270</f>
        <v>0</v>
      </c>
      <c r="Q270" s="184">
        <v>8.7399999999999995E-3</v>
      </c>
      <c r="R270" s="184">
        <f>Q270*H270</f>
        <v>0.12268337999999999</v>
      </c>
      <c r="S270" s="184">
        <v>0</v>
      </c>
      <c r="T270" s="185">
        <f>S270*H270</f>
        <v>0</v>
      </c>
      <c r="AR270" s="25" t="s">
        <v>152</v>
      </c>
      <c r="AT270" s="25" t="s">
        <v>148</v>
      </c>
      <c r="AU270" s="25" t="s">
        <v>81</v>
      </c>
      <c r="AY270" s="25" t="s">
        <v>146</v>
      </c>
      <c r="BE270" s="186">
        <f>IF(N270="základní",J270,0)</f>
        <v>0</v>
      </c>
      <c r="BF270" s="186">
        <f>IF(N270="snížená",J270,0)</f>
        <v>0</v>
      </c>
      <c r="BG270" s="186">
        <f>IF(N270="zákl. přenesená",J270,0)</f>
        <v>0</v>
      </c>
      <c r="BH270" s="186">
        <f>IF(N270="sníž. přenesená",J270,0)</f>
        <v>0</v>
      </c>
      <c r="BI270" s="186">
        <f>IF(N270="nulová",J270,0)</f>
        <v>0</v>
      </c>
      <c r="BJ270" s="25" t="s">
        <v>79</v>
      </c>
      <c r="BK270" s="186">
        <f>ROUND(I270*H270,2)</f>
        <v>0</v>
      </c>
      <c r="BL270" s="25" t="s">
        <v>152</v>
      </c>
      <c r="BM270" s="25" t="s">
        <v>401</v>
      </c>
    </row>
    <row r="271" spans="2:65" s="11" customFormat="1">
      <c r="B271" s="187"/>
      <c r="D271" s="188" t="s">
        <v>154</v>
      </c>
      <c r="E271" s="189" t="s">
        <v>5</v>
      </c>
      <c r="F271" s="190" t="s">
        <v>402</v>
      </c>
      <c r="H271" s="191">
        <v>7.1559999999999997</v>
      </c>
      <c r="I271" s="192"/>
      <c r="L271" s="187"/>
      <c r="M271" s="193"/>
      <c r="N271" s="194"/>
      <c r="O271" s="194"/>
      <c r="P271" s="194"/>
      <c r="Q271" s="194"/>
      <c r="R271" s="194"/>
      <c r="S271" s="194"/>
      <c r="T271" s="195"/>
      <c r="AT271" s="189" t="s">
        <v>154</v>
      </c>
      <c r="AU271" s="189" t="s">
        <v>81</v>
      </c>
      <c r="AV271" s="11" t="s">
        <v>81</v>
      </c>
      <c r="AW271" s="11" t="s">
        <v>35</v>
      </c>
      <c r="AX271" s="11" t="s">
        <v>71</v>
      </c>
      <c r="AY271" s="189" t="s">
        <v>146</v>
      </c>
    </row>
    <row r="272" spans="2:65" s="11" customFormat="1">
      <c r="B272" s="187"/>
      <c r="D272" s="188" t="s">
        <v>154</v>
      </c>
      <c r="E272" s="189" t="s">
        <v>5</v>
      </c>
      <c r="F272" s="190" t="s">
        <v>403</v>
      </c>
      <c r="H272" s="191">
        <v>6.8810000000000002</v>
      </c>
      <c r="I272" s="192"/>
      <c r="L272" s="187"/>
      <c r="M272" s="193"/>
      <c r="N272" s="194"/>
      <c r="O272" s="194"/>
      <c r="P272" s="194"/>
      <c r="Q272" s="194"/>
      <c r="R272" s="194"/>
      <c r="S272" s="194"/>
      <c r="T272" s="195"/>
      <c r="AT272" s="189" t="s">
        <v>154</v>
      </c>
      <c r="AU272" s="189" t="s">
        <v>81</v>
      </c>
      <c r="AV272" s="11" t="s">
        <v>81</v>
      </c>
      <c r="AW272" s="11" t="s">
        <v>35</v>
      </c>
      <c r="AX272" s="11" t="s">
        <v>71</v>
      </c>
      <c r="AY272" s="189" t="s">
        <v>146</v>
      </c>
    </row>
    <row r="273" spans="2:65" s="13" customFormat="1">
      <c r="B273" s="204"/>
      <c r="D273" s="205" t="s">
        <v>154</v>
      </c>
      <c r="E273" s="206" t="s">
        <v>5</v>
      </c>
      <c r="F273" s="207" t="s">
        <v>158</v>
      </c>
      <c r="H273" s="208">
        <v>14.037000000000001</v>
      </c>
      <c r="I273" s="209"/>
      <c r="L273" s="204"/>
      <c r="M273" s="210"/>
      <c r="N273" s="211"/>
      <c r="O273" s="211"/>
      <c r="P273" s="211"/>
      <c r="Q273" s="211"/>
      <c r="R273" s="211"/>
      <c r="S273" s="211"/>
      <c r="T273" s="212"/>
      <c r="AT273" s="213" t="s">
        <v>154</v>
      </c>
      <c r="AU273" s="213" t="s">
        <v>81</v>
      </c>
      <c r="AV273" s="13" t="s">
        <v>152</v>
      </c>
      <c r="AW273" s="13" t="s">
        <v>35</v>
      </c>
      <c r="AX273" s="13" t="s">
        <v>79</v>
      </c>
      <c r="AY273" s="213" t="s">
        <v>146</v>
      </c>
    </row>
    <row r="274" spans="2:65" s="1" customFormat="1" ht="25.5" customHeight="1">
      <c r="B274" s="174"/>
      <c r="C274" s="175" t="s">
        <v>404</v>
      </c>
      <c r="D274" s="175" t="s">
        <v>148</v>
      </c>
      <c r="E274" s="176" t="s">
        <v>405</v>
      </c>
      <c r="F274" s="177" t="s">
        <v>406</v>
      </c>
      <c r="G274" s="178" t="s">
        <v>237</v>
      </c>
      <c r="H274" s="179">
        <v>14.037000000000001</v>
      </c>
      <c r="I274" s="180"/>
      <c r="J274" s="181">
        <f>ROUND(I274*H274,2)</f>
        <v>0</v>
      </c>
      <c r="K274" s="177" t="s">
        <v>5</v>
      </c>
      <c r="L274" s="41"/>
      <c r="M274" s="182" t="s">
        <v>5</v>
      </c>
      <c r="N274" s="183" t="s">
        <v>42</v>
      </c>
      <c r="O274" s="42"/>
      <c r="P274" s="184">
        <f>O274*H274</f>
        <v>0</v>
      </c>
      <c r="Q274" s="184">
        <v>0</v>
      </c>
      <c r="R274" s="184">
        <f>Q274*H274</f>
        <v>0</v>
      </c>
      <c r="S274" s="184">
        <v>0</v>
      </c>
      <c r="T274" s="185">
        <f>S274*H274</f>
        <v>0</v>
      </c>
      <c r="AR274" s="25" t="s">
        <v>152</v>
      </c>
      <c r="AT274" s="25" t="s">
        <v>148</v>
      </c>
      <c r="AU274" s="25" t="s">
        <v>81</v>
      </c>
      <c r="AY274" s="25" t="s">
        <v>146</v>
      </c>
      <c r="BE274" s="186">
        <f>IF(N274="základní",J274,0)</f>
        <v>0</v>
      </c>
      <c r="BF274" s="186">
        <f>IF(N274="snížená",J274,0)</f>
        <v>0</v>
      </c>
      <c r="BG274" s="186">
        <f>IF(N274="zákl. přenesená",J274,0)</f>
        <v>0</v>
      </c>
      <c r="BH274" s="186">
        <f>IF(N274="sníž. přenesená",J274,0)</f>
        <v>0</v>
      </c>
      <c r="BI274" s="186">
        <f>IF(N274="nulová",J274,0)</f>
        <v>0</v>
      </c>
      <c r="BJ274" s="25" t="s">
        <v>79</v>
      </c>
      <c r="BK274" s="186">
        <f>ROUND(I274*H274,2)</f>
        <v>0</v>
      </c>
      <c r="BL274" s="25" t="s">
        <v>152</v>
      </c>
      <c r="BM274" s="25" t="s">
        <v>407</v>
      </c>
    </row>
    <row r="275" spans="2:65" s="1" customFormat="1" ht="25.5" customHeight="1">
      <c r="B275" s="174"/>
      <c r="C275" s="175" t="s">
        <v>408</v>
      </c>
      <c r="D275" s="175" t="s">
        <v>148</v>
      </c>
      <c r="E275" s="176" t="s">
        <v>409</v>
      </c>
      <c r="F275" s="177" t="s">
        <v>410</v>
      </c>
      <c r="G275" s="178" t="s">
        <v>237</v>
      </c>
      <c r="H275" s="179">
        <v>4.1180000000000003</v>
      </c>
      <c r="I275" s="180"/>
      <c r="J275" s="181">
        <f>ROUND(I275*H275,2)</f>
        <v>0</v>
      </c>
      <c r="K275" s="177" t="s">
        <v>5</v>
      </c>
      <c r="L275" s="41"/>
      <c r="M275" s="182" t="s">
        <v>5</v>
      </c>
      <c r="N275" s="183" t="s">
        <v>42</v>
      </c>
      <c r="O275" s="42"/>
      <c r="P275" s="184">
        <f>O275*H275</f>
        <v>0</v>
      </c>
      <c r="Q275" s="184">
        <v>6.5799999999999999E-3</v>
      </c>
      <c r="R275" s="184">
        <f>Q275*H275</f>
        <v>2.7096440000000003E-2</v>
      </c>
      <c r="S275" s="184">
        <v>0</v>
      </c>
      <c r="T275" s="185">
        <f>S275*H275</f>
        <v>0</v>
      </c>
      <c r="AR275" s="25" t="s">
        <v>152</v>
      </c>
      <c r="AT275" s="25" t="s">
        <v>148</v>
      </c>
      <c r="AU275" s="25" t="s">
        <v>81</v>
      </c>
      <c r="AY275" s="25" t="s">
        <v>146</v>
      </c>
      <c r="BE275" s="186">
        <f>IF(N275="základní",J275,0)</f>
        <v>0</v>
      </c>
      <c r="BF275" s="186">
        <f>IF(N275="snížená",J275,0)</f>
        <v>0</v>
      </c>
      <c r="BG275" s="186">
        <f>IF(N275="zákl. přenesená",J275,0)</f>
        <v>0</v>
      </c>
      <c r="BH275" s="186">
        <f>IF(N275="sníž. přenesená",J275,0)</f>
        <v>0</v>
      </c>
      <c r="BI275" s="186">
        <f>IF(N275="nulová",J275,0)</f>
        <v>0</v>
      </c>
      <c r="BJ275" s="25" t="s">
        <v>79</v>
      </c>
      <c r="BK275" s="186">
        <f>ROUND(I275*H275,2)</f>
        <v>0</v>
      </c>
      <c r="BL275" s="25" t="s">
        <v>152</v>
      </c>
      <c r="BM275" s="25" t="s">
        <v>411</v>
      </c>
    </row>
    <row r="276" spans="2:65" s="11" customFormat="1">
      <c r="B276" s="187"/>
      <c r="D276" s="188" t="s">
        <v>154</v>
      </c>
      <c r="E276" s="189" t="s">
        <v>5</v>
      </c>
      <c r="F276" s="190" t="s">
        <v>412</v>
      </c>
      <c r="H276" s="191">
        <v>2.698</v>
      </c>
      <c r="I276" s="192"/>
      <c r="L276" s="187"/>
      <c r="M276" s="193"/>
      <c r="N276" s="194"/>
      <c r="O276" s="194"/>
      <c r="P276" s="194"/>
      <c r="Q276" s="194"/>
      <c r="R276" s="194"/>
      <c r="S276" s="194"/>
      <c r="T276" s="195"/>
      <c r="AT276" s="189" t="s">
        <v>154</v>
      </c>
      <c r="AU276" s="189" t="s">
        <v>81</v>
      </c>
      <c r="AV276" s="11" t="s">
        <v>81</v>
      </c>
      <c r="AW276" s="11" t="s">
        <v>35</v>
      </c>
      <c r="AX276" s="11" t="s">
        <v>71</v>
      </c>
      <c r="AY276" s="189" t="s">
        <v>146</v>
      </c>
    </row>
    <row r="277" spans="2:65" s="11" customFormat="1">
      <c r="B277" s="187"/>
      <c r="D277" s="188" t="s">
        <v>154</v>
      </c>
      <c r="E277" s="189" t="s">
        <v>5</v>
      </c>
      <c r="F277" s="190" t="s">
        <v>413</v>
      </c>
      <c r="H277" s="191">
        <v>1.42</v>
      </c>
      <c r="I277" s="192"/>
      <c r="L277" s="187"/>
      <c r="M277" s="193"/>
      <c r="N277" s="194"/>
      <c r="O277" s="194"/>
      <c r="P277" s="194"/>
      <c r="Q277" s="194"/>
      <c r="R277" s="194"/>
      <c r="S277" s="194"/>
      <c r="T277" s="195"/>
      <c r="AT277" s="189" t="s">
        <v>154</v>
      </c>
      <c r="AU277" s="189" t="s">
        <v>81</v>
      </c>
      <c r="AV277" s="11" t="s">
        <v>81</v>
      </c>
      <c r="AW277" s="11" t="s">
        <v>35</v>
      </c>
      <c r="AX277" s="11" t="s">
        <v>71</v>
      </c>
      <c r="AY277" s="189" t="s">
        <v>146</v>
      </c>
    </row>
    <row r="278" spans="2:65" s="13" customFormat="1">
      <c r="B278" s="204"/>
      <c r="D278" s="205" t="s">
        <v>154</v>
      </c>
      <c r="E278" s="206" t="s">
        <v>5</v>
      </c>
      <c r="F278" s="207" t="s">
        <v>158</v>
      </c>
      <c r="H278" s="208">
        <v>4.1180000000000003</v>
      </c>
      <c r="I278" s="209"/>
      <c r="L278" s="204"/>
      <c r="M278" s="210"/>
      <c r="N278" s="211"/>
      <c r="O278" s="211"/>
      <c r="P278" s="211"/>
      <c r="Q278" s="211"/>
      <c r="R278" s="211"/>
      <c r="S278" s="211"/>
      <c r="T278" s="212"/>
      <c r="AT278" s="213" t="s">
        <v>154</v>
      </c>
      <c r="AU278" s="213" t="s">
        <v>81</v>
      </c>
      <c r="AV278" s="13" t="s">
        <v>152</v>
      </c>
      <c r="AW278" s="13" t="s">
        <v>35</v>
      </c>
      <c r="AX278" s="13" t="s">
        <v>79</v>
      </c>
      <c r="AY278" s="213" t="s">
        <v>146</v>
      </c>
    </row>
    <row r="279" spans="2:65" s="1" customFormat="1" ht="25.5" customHeight="1">
      <c r="B279" s="174"/>
      <c r="C279" s="175" t="s">
        <v>414</v>
      </c>
      <c r="D279" s="175" t="s">
        <v>148</v>
      </c>
      <c r="E279" s="176" t="s">
        <v>415</v>
      </c>
      <c r="F279" s="177" t="s">
        <v>416</v>
      </c>
      <c r="G279" s="178" t="s">
        <v>237</v>
      </c>
      <c r="H279" s="179">
        <v>4.1180000000000003</v>
      </c>
      <c r="I279" s="180"/>
      <c r="J279" s="181">
        <f>ROUND(I279*H279,2)</f>
        <v>0</v>
      </c>
      <c r="K279" s="177" t="s">
        <v>5</v>
      </c>
      <c r="L279" s="41"/>
      <c r="M279" s="182" t="s">
        <v>5</v>
      </c>
      <c r="N279" s="183" t="s">
        <v>42</v>
      </c>
      <c r="O279" s="42"/>
      <c r="P279" s="184">
        <f>O279*H279</f>
        <v>0</v>
      </c>
      <c r="Q279" s="184">
        <v>0</v>
      </c>
      <c r="R279" s="184">
        <f>Q279*H279</f>
        <v>0</v>
      </c>
      <c r="S279" s="184">
        <v>0</v>
      </c>
      <c r="T279" s="185">
        <f>S279*H279</f>
        <v>0</v>
      </c>
      <c r="AR279" s="25" t="s">
        <v>152</v>
      </c>
      <c r="AT279" s="25" t="s">
        <v>148</v>
      </c>
      <c r="AU279" s="25" t="s">
        <v>81</v>
      </c>
      <c r="AY279" s="25" t="s">
        <v>146</v>
      </c>
      <c r="BE279" s="186">
        <f>IF(N279="základní",J279,0)</f>
        <v>0</v>
      </c>
      <c r="BF279" s="186">
        <f>IF(N279="snížená",J279,0)</f>
        <v>0</v>
      </c>
      <c r="BG279" s="186">
        <f>IF(N279="zákl. přenesená",J279,0)</f>
        <v>0</v>
      </c>
      <c r="BH279" s="186">
        <f>IF(N279="sníž. přenesená",J279,0)</f>
        <v>0</v>
      </c>
      <c r="BI279" s="186">
        <f>IF(N279="nulová",J279,0)</f>
        <v>0</v>
      </c>
      <c r="BJ279" s="25" t="s">
        <v>79</v>
      </c>
      <c r="BK279" s="186">
        <f>ROUND(I279*H279,2)</f>
        <v>0</v>
      </c>
      <c r="BL279" s="25" t="s">
        <v>152</v>
      </c>
      <c r="BM279" s="25" t="s">
        <v>417</v>
      </c>
    </row>
    <row r="280" spans="2:65" s="10" customFormat="1" ht="29.85" customHeight="1">
      <c r="B280" s="160"/>
      <c r="D280" s="171" t="s">
        <v>70</v>
      </c>
      <c r="E280" s="172" t="s">
        <v>181</v>
      </c>
      <c r="F280" s="172" t="s">
        <v>418</v>
      </c>
      <c r="I280" s="163"/>
      <c r="J280" s="173">
        <f>BK280</f>
        <v>0</v>
      </c>
      <c r="L280" s="160"/>
      <c r="M280" s="165"/>
      <c r="N280" s="166"/>
      <c r="O280" s="166"/>
      <c r="P280" s="167">
        <f>SUM(P281:P288)</f>
        <v>0</v>
      </c>
      <c r="Q280" s="166"/>
      <c r="R280" s="167">
        <f>SUM(R281:R288)</f>
        <v>2.3387984300000002</v>
      </c>
      <c r="S280" s="166"/>
      <c r="T280" s="168">
        <f>SUM(T281:T288)</f>
        <v>0</v>
      </c>
      <c r="AR280" s="161" t="s">
        <v>79</v>
      </c>
      <c r="AT280" s="169" t="s">
        <v>70</v>
      </c>
      <c r="AU280" s="169" t="s">
        <v>79</v>
      </c>
      <c r="AY280" s="161" t="s">
        <v>146</v>
      </c>
      <c r="BK280" s="170">
        <f>SUM(BK281:BK288)</f>
        <v>0</v>
      </c>
    </row>
    <row r="281" spans="2:65" s="1" customFormat="1" ht="25.5" customHeight="1">
      <c r="B281" s="174"/>
      <c r="C281" s="175" t="s">
        <v>419</v>
      </c>
      <c r="D281" s="175" t="s">
        <v>148</v>
      </c>
      <c r="E281" s="176" t="s">
        <v>420</v>
      </c>
      <c r="F281" s="177" t="s">
        <v>421</v>
      </c>
      <c r="G281" s="178" t="s">
        <v>237</v>
      </c>
      <c r="H281" s="179">
        <v>10.273</v>
      </c>
      <c r="I281" s="180"/>
      <c r="J281" s="181">
        <f>ROUND(I281*H281,2)</f>
        <v>0</v>
      </c>
      <c r="K281" s="177" t="s">
        <v>5</v>
      </c>
      <c r="L281" s="41"/>
      <c r="M281" s="182" t="s">
        <v>5</v>
      </c>
      <c r="N281" s="183" t="s">
        <v>42</v>
      </c>
      <c r="O281" s="42"/>
      <c r="P281" s="184">
        <f>O281*H281</f>
        <v>0</v>
      </c>
      <c r="Q281" s="184">
        <v>0</v>
      </c>
      <c r="R281" s="184">
        <f>Q281*H281</f>
        <v>0</v>
      </c>
      <c r="S281" s="184">
        <v>0</v>
      </c>
      <c r="T281" s="185">
        <f>S281*H281</f>
        <v>0</v>
      </c>
      <c r="AR281" s="25" t="s">
        <v>152</v>
      </c>
      <c r="AT281" s="25" t="s">
        <v>148</v>
      </c>
      <c r="AU281" s="25" t="s">
        <v>81</v>
      </c>
      <c r="AY281" s="25" t="s">
        <v>146</v>
      </c>
      <c r="BE281" s="186">
        <f>IF(N281="základní",J281,0)</f>
        <v>0</v>
      </c>
      <c r="BF281" s="186">
        <f>IF(N281="snížená",J281,0)</f>
        <v>0</v>
      </c>
      <c r="BG281" s="186">
        <f>IF(N281="zákl. přenesená",J281,0)</f>
        <v>0</v>
      </c>
      <c r="BH281" s="186">
        <f>IF(N281="sníž. přenesená",J281,0)</f>
        <v>0</v>
      </c>
      <c r="BI281" s="186">
        <f>IF(N281="nulová",J281,0)</f>
        <v>0</v>
      </c>
      <c r="BJ281" s="25" t="s">
        <v>79</v>
      </c>
      <c r="BK281" s="186">
        <f>ROUND(I281*H281,2)</f>
        <v>0</v>
      </c>
      <c r="BL281" s="25" t="s">
        <v>152</v>
      </c>
      <c r="BM281" s="25" t="s">
        <v>422</v>
      </c>
    </row>
    <row r="282" spans="2:65" s="1" customFormat="1" ht="27">
      <c r="B282" s="41"/>
      <c r="D282" s="188" t="s">
        <v>167</v>
      </c>
      <c r="F282" s="216" t="s">
        <v>423</v>
      </c>
      <c r="I282" s="217"/>
      <c r="L282" s="41"/>
      <c r="M282" s="218"/>
      <c r="N282" s="42"/>
      <c r="O282" s="42"/>
      <c r="P282" s="42"/>
      <c r="Q282" s="42"/>
      <c r="R282" s="42"/>
      <c r="S282" s="42"/>
      <c r="T282" s="70"/>
      <c r="AT282" s="25" t="s">
        <v>167</v>
      </c>
      <c r="AU282" s="25" t="s">
        <v>81</v>
      </c>
    </row>
    <row r="283" spans="2:65" s="11" customFormat="1">
      <c r="B283" s="187"/>
      <c r="D283" s="205" t="s">
        <v>154</v>
      </c>
      <c r="E283" s="219" t="s">
        <v>5</v>
      </c>
      <c r="F283" s="214" t="s">
        <v>424</v>
      </c>
      <c r="H283" s="215">
        <v>10.273</v>
      </c>
      <c r="I283" s="192"/>
      <c r="L283" s="187"/>
      <c r="M283" s="193"/>
      <c r="N283" s="194"/>
      <c r="O283" s="194"/>
      <c r="P283" s="194"/>
      <c r="Q283" s="194"/>
      <c r="R283" s="194"/>
      <c r="S283" s="194"/>
      <c r="T283" s="195"/>
      <c r="AT283" s="189" t="s">
        <v>154</v>
      </c>
      <c r="AU283" s="189" t="s">
        <v>81</v>
      </c>
      <c r="AV283" s="11" t="s">
        <v>81</v>
      </c>
      <c r="AW283" s="11" t="s">
        <v>35</v>
      </c>
      <c r="AX283" s="11" t="s">
        <v>79</v>
      </c>
      <c r="AY283" s="189" t="s">
        <v>146</v>
      </c>
    </row>
    <row r="284" spans="2:65" s="1" customFormat="1" ht="16.5" customHeight="1">
      <c r="B284" s="174"/>
      <c r="C284" s="175" t="s">
        <v>425</v>
      </c>
      <c r="D284" s="175" t="s">
        <v>148</v>
      </c>
      <c r="E284" s="176" t="s">
        <v>426</v>
      </c>
      <c r="F284" s="177" t="s">
        <v>427</v>
      </c>
      <c r="G284" s="178" t="s">
        <v>428</v>
      </c>
      <c r="H284" s="179">
        <v>1</v>
      </c>
      <c r="I284" s="180"/>
      <c r="J284" s="181">
        <f>ROUND(I284*H284,2)</f>
        <v>0</v>
      </c>
      <c r="K284" s="177" t="s">
        <v>5</v>
      </c>
      <c r="L284" s="41"/>
      <c r="M284" s="182" t="s">
        <v>5</v>
      </c>
      <c r="N284" s="183" t="s">
        <v>42</v>
      </c>
      <c r="O284" s="42"/>
      <c r="P284" s="184">
        <f>O284*H284</f>
        <v>0</v>
      </c>
      <c r="Q284" s="184">
        <v>0</v>
      </c>
      <c r="R284" s="184">
        <f>Q284*H284</f>
        <v>0</v>
      </c>
      <c r="S284" s="184">
        <v>0</v>
      </c>
      <c r="T284" s="185">
        <f>S284*H284</f>
        <v>0</v>
      </c>
      <c r="AR284" s="25" t="s">
        <v>152</v>
      </c>
      <c r="AT284" s="25" t="s">
        <v>148</v>
      </c>
      <c r="AU284" s="25" t="s">
        <v>81</v>
      </c>
      <c r="AY284" s="25" t="s">
        <v>146</v>
      </c>
      <c r="BE284" s="186">
        <f>IF(N284="základní",J284,0)</f>
        <v>0</v>
      </c>
      <c r="BF284" s="186">
        <f>IF(N284="snížená",J284,0)</f>
        <v>0</v>
      </c>
      <c r="BG284" s="186">
        <f>IF(N284="zákl. přenesená",J284,0)</f>
        <v>0</v>
      </c>
      <c r="BH284" s="186">
        <f>IF(N284="sníž. přenesená",J284,0)</f>
        <v>0</v>
      </c>
      <c r="BI284" s="186">
        <f>IF(N284="nulová",J284,0)</f>
        <v>0</v>
      </c>
      <c r="BJ284" s="25" t="s">
        <v>79</v>
      </c>
      <c r="BK284" s="186">
        <f>ROUND(I284*H284,2)</f>
        <v>0</v>
      </c>
      <c r="BL284" s="25" t="s">
        <v>152</v>
      </c>
      <c r="BM284" s="25" t="s">
        <v>429</v>
      </c>
    </row>
    <row r="285" spans="2:65" s="1" customFormat="1" ht="38.25" customHeight="1">
      <c r="B285" s="174"/>
      <c r="C285" s="175" t="s">
        <v>430</v>
      </c>
      <c r="D285" s="175" t="s">
        <v>148</v>
      </c>
      <c r="E285" s="176" t="s">
        <v>431</v>
      </c>
      <c r="F285" s="177" t="s">
        <v>432</v>
      </c>
      <c r="G285" s="178" t="s">
        <v>237</v>
      </c>
      <c r="H285" s="179">
        <v>10.273</v>
      </c>
      <c r="I285" s="180"/>
      <c r="J285" s="181">
        <f>ROUND(I285*H285,2)</f>
        <v>0</v>
      </c>
      <c r="K285" s="177" t="s">
        <v>5</v>
      </c>
      <c r="L285" s="41"/>
      <c r="M285" s="182" t="s">
        <v>5</v>
      </c>
      <c r="N285" s="183" t="s">
        <v>42</v>
      </c>
      <c r="O285" s="42"/>
      <c r="P285" s="184">
        <f>O285*H285</f>
        <v>0</v>
      </c>
      <c r="Q285" s="184">
        <v>8.591E-2</v>
      </c>
      <c r="R285" s="184">
        <f>Q285*H285</f>
        <v>0.88255342999999997</v>
      </c>
      <c r="S285" s="184">
        <v>0</v>
      </c>
      <c r="T285" s="185">
        <f>S285*H285</f>
        <v>0</v>
      </c>
      <c r="AR285" s="25" t="s">
        <v>152</v>
      </c>
      <c r="AT285" s="25" t="s">
        <v>148</v>
      </c>
      <c r="AU285" s="25" t="s">
        <v>81</v>
      </c>
      <c r="AY285" s="25" t="s">
        <v>146</v>
      </c>
      <c r="BE285" s="186">
        <f>IF(N285="základní",J285,0)</f>
        <v>0</v>
      </c>
      <c r="BF285" s="186">
        <f>IF(N285="snížená",J285,0)</f>
        <v>0</v>
      </c>
      <c r="BG285" s="186">
        <f>IF(N285="zákl. přenesená",J285,0)</f>
        <v>0</v>
      </c>
      <c r="BH285" s="186">
        <f>IF(N285="sníž. přenesená",J285,0)</f>
        <v>0</v>
      </c>
      <c r="BI285" s="186">
        <f>IF(N285="nulová",J285,0)</f>
        <v>0</v>
      </c>
      <c r="BJ285" s="25" t="s">
        <v>79</v>
      </c>
      <c r="BK285" s="186">
        <f>ROUND(I285*H285,2)</f>
        <v>0</v>
      </c>
      <c r="BL285" s="25" t="s">
        <v>152</v>
      </c>
      <c r="BM285" s="25" t="s">
        <v>433</v>
      </c>
    </row>
    <row r="286" spans="2:65" s="11" customFormat="1">
      <c r="B286" s="187"/>
      <c r="D286" s="205" t="s">
        <v>154</v>
      </c>
      <c r="E286" s="219" t="s">
        <v>5</v>
      </c>
      <c r="F286" s="214" t="s">
        <v>424</v>
      </c>
      <c r="H286" s="215">
        <v>10.273</v>
      </c>
      <c r="I286" s="192"/>
      <c r="L286" s="187"/>
      <c r="M286" s="193"/>
      <c r="N286" s="194"/>
      <c r="O286" s="194"/>
      <c r="P286" s="194"/>
      <c r="Q286" s="194"/>
      <c r="R286" s="194"/>
      <c r="S286" s="194"/>
      <c r="T286" s="195"/>
      <c r="AT286" s="189" t="s">
        <v>154</v>
      </c>
      <c r="AU286" s="189" t="s">
        <v>81</v>
      </c>
      <c r="AV286" s="11" t="s">
        <v>81</v>
      </c>
      <c r="AW286" s="11" t="s">
        <v>35</v>
      </c>
      <c r="AX286" s="11" t="s">
        <v>79</v>
      </c>
      <c r="AY286" s="189" t="s">
        <v>146</v>
      </c>
    </row>
    <row r="287" spans="2:65" s="1" customFormat="1" ht="16.5" customHeight="1">
      <c r="B287" s="174"/>
      <c r="C287" s="223" t="s">
        <v>434</v>
      </c>
      <c r="D287" s="223" t="s">
        <v>311</v>
      </c>
      <c r="E287" s="224" t="s">
        <v>435</v>
      </c>
      <c r="F287" s="225" t="s">
        <v>436</v>
      </c>
      <c r="G287" s="226" t="s">
        <v>237</v>
      </c>
      <c r="H287" s="227">
        <v>10.787000000000001</v>
      </c>
      <c r="I287" s="228"/>
      <c r="J287" s="229">
        <f>ROUND(I287*H287,2)</f>
        <v>0</v>
      </c>
      <c r="K287" s="225" t="s">
        <v>5</v>
      </c>
      <c r="L287" s="230"/>
      <c r="M287" s="231" t="s">
        <v>5</v>
      </c>
      <c r="N287" s="232" t="s">
        <v>42</v>
      </c>
      <c r="O287" s="42"/>
      <c r="P287" s="184">
        <f>O287*H287</f>
        <v>0</v>
      </c>
      <c r="Q287" s="184">
        <v>0.13500000000000001</v>
      </c>
      <c r="R287" s="184">
        <f>Q287*H287</f>
        <v>1.4562450000000002</v>
      </c>
      <c r="S287" s="184">
        <v>0</v>
      </c>
      <c r="T287" s="185">
        <f>S287*H287</f>
        <v>0</v>
      </c>
      <c r="AR287" s="25" t="s">
        <v>200</v>
      </c>
      <c r="AT287" s="25" t="s">
        <v>311</v>
      </c>
      <c r="AU287" s="25" t="s">
        <v>81</v>
      </c>
      <c r="AY287" s="25" t="s">
        <v>146</v>
      </c>
      <c r="BE287" s="186">
        <f>IF(N287="základní",J287,0)</f>
        <v>0</v>
      </c>
      <c r="BF287" s="186">
        <f>IF(N287="snížená",J287,0)</f>
        <v>0</v>
      </c>
      <c r="BG287" s="186">
        <f>IF(N287="zákl. přenesená",J287,0)</f>
        <v>0</v>
      </c>
      <c r="BH287" s="186">
        <f>IF(N287="sníž. přenesená",J287,0)</f>
        <v>0</v>
      </c>
      <c r="BI287" s="186">
        <f>IF(N287="nulová",J287,0)</f>
        <v>0</v>
      </c>
      <c r="BJ287" s="25" t="s">
        <v>79</v>
      </c>
      <c r="BK287" s="186">
        <f>ROUND(I287*H287,2)</f>
        <v>0</v>
      </c>
      <c r="BL287" s="25" t="s">
        <v>152</v>
      </c>
      <c r="BM287" s="25" t="s">
        <v>437</v>
      </c>
    </row>
    <row r="288" spans="2:65" s="11" customFormat="1">
      <c r="B288" s="187"/>
      <c r="D288" s="188" t="s">
        <v>154</v>
      </c>
      <c r="F288" s="190" t="s">
        <v>438</v>
      </c>
      <c r="H288" s="191">
        <v>10.787000000000001</v>
      </c>
      <c r="I288" s="192"/>
      <c r="L288" s="187"/>
      <c r="M288" s="193"/>
      <c r="N288" s="194"/>
      <c r="O288" s="194"/>
      <c r="P288" s="194"/>
      <c r="Q288" s="194"/>
      <c r="R288" s="194"/>
      <c r="S288" s="194"/>
      <c r="T288" s="195"/>
      <c r="AT288" s="189" t="s">
        <v>154</v>
      </c>
      <c r="AU288" s="189" t="s">
        <v>81</v>
      </c>
      <c r="AV288" s="11" t="s">
        <v>81</v>
      </c>
      <c r="AW288" s="11" t="s">
        <v>6</v>
      </c>
      <c r="AX288" s="11" t="s">
        <v>79</v>
      </c>
      <c r="AY288" s="189" t="s">
        <v>146</v>
      </c>
    </row>
    <row r="289" spans="2:65" s="10" customFormat="1" ht="29.85" customHeight="1">
      <c r="B289" s="160"/>
      <c r="D289" s="171" t="s">
        <v>70</v>
      </c>
      <c r="E289" s="172" t="s">
        <v>189</v>
      </c>
      <c r="F289" s="172" t="s">
        <v>439</v>
      </c>
      <c r="I289" s="163"/>
      <c r="J289" s="173">
        <f>BK289</f>
        <v>0</v>
      </c>
      <c r="L289" s="160"/>
      <c r="M289" s="165"/>
      <c r="N289" s="166"/>
      <c r="O289" s="166"/>
      <c r="P289" s="167">
        <f>SUM(P290:P575)</f>
        <v>0</v>
      </c>
      <c r="Q289" s="166"/>
      <c r="R289" s="167">
        <f>SUM(R290:R575)</f>
        <v>86.622424270000025</v>
      </c>
      <c r="S289" s="166"/>
      <c r="T289" s="168">
        <f>SUM(T290:T575)</f>
        <v>0</v>
      </c>
      <c r="AR289" s="161" t="s">
        <v>79</v>
      </c>
      <c r="AT289" s="169" t="s">
        <v>70</v>
      </c>
      <c r="AU289" s="169" t="s">
        <v>79</v>
      </c>
      <c r="AY289" s="161" t="s">
        <v>146</v>
      </c>
      <c r="BK289" s="170">
        <f>SUM(BK290:BK575)</f>
        <v>0</v>
      </c>
    </row>
    <row r="290" spans="2:65" s="1" customFormat="1" ht="25.5" customHeight="1">
      <c r="B290" s="174"/>
      <c r="C290" s="175" t="s">
        <v>440</v>
      </c>
      <c r="D290" s="175" t="s">
        <v>148</v>
      </c>
      <c r="E290" s="176" t="s">
        <v>441</v>
      </c>
      <c r="F290" s="177" t="s">
        <v>442</v>
      </c>
      <c r="G290" s="178" t="s">
        <v>237</v>
      </c>
      <c r="H290" s="179">
        <v>98.8</v>
      </c>
      <c r="I290" s="180"/>
      <c r="J290" s="181">
        <f>ROUND(I290*H290,2)</f>
        <v>0</v>
      </c>
      <c r="K290" s="177" t="s">
        <v>5</v>
      </c>
      <c r="L290" s="41"/>
      <c r="M290" s="182" t="s">
        <v>5</v>
      </c>
      <c r="N290" s="183" t="s">
        <v>42</v>
      </c>
      <c r="O290" s="42"/>
      <c r="P290" s="184">
        <f>O290*H290</f>
        <v>0</v>
      </c>
      <c r="Q290" s="184">
        <v>2.5999999999999998E-4</v>
      </c>
      <c r="R290" s="184">
        <f>Q290*H290</f>
        <v>2.5687999999999996E-2</v>
      </c>
      <c r="S290" s="184">
        <v>0</v>
      </c>
      <c r="T290" s="185">
        <f>S290*H290</f>
        <v>0</v>
      </c>
      <c r="AR290" s="25" t="s">
        <v>152</v>
      </c>
      <c r="AT290" s="25" t="s">
        <v>148</v>
      </c>
      <c r="AU290" s="25" t="s">
        <v>81</v>
      </c>
      <c r="AY290" s="25" t="s">
        <v>146</v>
      </c>
      <c r="BE290" s="186">
        <f>IF(N290="základní",J290,0)</f>
        <v>0</v>
      </c>
      <c r="BF290" s="186">
        <f>IF(N290="snížená",J290,0)</f>
        <v>0</v>
      </c>
      <c r="BG290" s="186">
        <f>IF(N290="zákl. přenesená",J290,0)</f>
        <v>0</v>
      </c>
      <c r="BH290" s="186">
        <f>IF(N290="sníž. přenesená",J290,0)</f>
        <v>0</v>
      </c>
      <c r="BI290" s="186">
        <f>IF(N290="nulová",J290,0)</f>
        <v>0</v>
      </c>
      <c r="BJ290" s="25" t="s">
        <v>79</v>
      </c>
      <c r="BK290" s="186">
        <f>ROUND(I290*H290,2)</f>
        <v>0</v>
      </c>
      <c r="BL290" s="25" t="s">
        <v>152</v>
      </c>
      <c r="BM290" s="25" t="s">
        <v>443</v>
      </c>
    </row>
    <row r="291" spans="2:65" s="12" customFormat="1">
      <c r="B291" s="196"/>
      <c r="D291" s="188" t="s">
        <v>154</v>
      </c>
      <c r="E291" s="197" t="s">
        <v>5</v>
      </c>
      <c r="F291" s="198" t="s">
        <v>444</v>
      </c>
      <c r="H291" s="199" t="s">
        <v>5</v>
      </c>
      <c r="I291" s="200"/>
      <c r="L291" s="196"/>
      <c r="M291" s="201"/>
      <c r="N291" s="202"/>
      <c r="O291" s="202"/>
      <c r="P291" s="202"/>
      <c r="Q291" s="202"/>
      <c r="R291" s="202"/>
      <c r="S291" s="202"/>
      <c r="T291" s="203"/>
      <c r="AT291" s="199" t="s">
        <v>154</v>
      </c>
      <c r="AU291" s="199" t="s">
        <v>81</v>
      </c>
      <c r="AV291" s="12" t="s">
        <v>79</v>
      </c>
      <c r="AW291" s="12" t="s">
        <v>35</v>
      </c>
      <c r="AX291" s="12" t="s">
        <v>71</v>
      </c>
      <c r="AY291" s="199" t="s">
        <v>146</v>
      </c>
    </row>
    <row r="292" spans="2:65" s="11" customFormat="1">
      <c r="B292" s="187"/>
      <c r="D292" s="188" t="s">
        <v>154</v>
      </c>
      <c r="E292" s="189" t="s">
        <v>5</v>
      </c>
      <c r="F292" s="190" t="s">
        <v>445</v>
      </c>
      <c r="H292" s="191">
        <v>48.1</v>
      </c>
      <c r="I292" s="192"/>
      <c r="L292" s="187"/>
      <c r="M292" s="193"/>
      <c r="N292" s="194"/>
      <c r="O292" s="194"/>
      <c r="P292" s="194"/>
      <c r="Q292" s="194"/>
      <c r="R292" s="194"/>
      <c r="S292" s="194"/>
      <c r="T292" s="195"/>
      <c r="AT292" s="189" t="s">
        <v>154</v>
      </c>
      <c r="AU292" s="189" t="s">
        <v>81</v>
      </c>
      <c r="AV292" s="11" t="s">
        <v>81</v>
      </c>
      <c r="AW292" s="11" t="s">
        <v>35</v>
      </c>
      <c r="AX292" s="11" t="s">
        <v>71</v>
      </c>
      <c r="AY292" s="189" t="s">
        <v>146</v>
      </c>
    </row>
    <row r="293" spans="2:65" s="11" customFormat="1">
      <c r="B293" s="187"/>
      <c r="D293" s="188" t="s">
        <v>154</v>
      </c>
      <c r="E293" s="189" t="s">
        <v>5</v>
      </c>
      <c r="F293" s="190" t="s">
        <v>446</v>
      </c>
      <c r="H293" s="191">
        <v>16.600000000000001</v>
      </c>
      <c r="I293" s="192"/>
      <c r="L293" s="187"/>
      <c r="M293" s="193"/>
      <c r="N293" s="194"/>
      <c r="O293" s="194"/>
      <c r="P293" s="194"/>
      <c r="Q293" s="194"/>
      <c r="R293" s="194"/>
      <c r="S293" s="194"/>
      <c r="T293" s="195"/>
      <c r="AT293" s="189" t="s">
        <v>154</v>
      </c>
      <c r="AU293" s="189" t="s">
        <v>81</v>
      </c>
      <c r="AV293" s="11" t="s">
        <v>81</v>
      </c>
      <c r="AW293" s="11" t="s">
        <v>35</v>
      </c>
      <c r="AX293" s="11" t="s">
        <v>71</v>
      </c>
      <c r="AY293" s="189" t="s">
        <v>146</v>
      </c>
    </row>
    <row r="294" spans="2:65" s="11" customFormat="1">
      <c r="B294" s="187"/>
      <c r="D294" s="188" t="s">
        <v>154</v>
      </c>
      <c r="E294" s="189" t="s">
        <v>5</v>
      </c>
      <c r="F294" s="190" t="s">
        <v>447</v>
      </c>
      <c r="H294" s="191">
        <v>9.1</v>
      </c>
      <c r="I294" s="192"/>
      <c r="L294" s="187"/>
      <c r="M294" s="193"/>
      <c r="N294" s="194"/>
      <c r="O294" s="194"/>
      <c r="P294" s="194"/>
      <c r="Q294" s="194"/>
      <c r="R294" s="194"/>
      <c r="S294" s="194"/>
      <c r="T294" s="195"/>
      <c r="AT294" s="189" t="s">
        <v>154</v>
      </c>
      <c r="AU294" s="189" t="s">
        <v>81</v>
      </c>
      <c r="AV294" s="11" t="s">
        <v>81</v>
      </c>
      <c r="AW294" s="11" t="s">
        <v>35</v>
      </c>
      <c r="AX294" s="11" t="s">
        <v>71</v>
      </c>
      <c r="AY294" s="189" t="s">
        <v>146</v>
      </c>
    </row>
    <row r="295" spans="2:65" s="11" customFormat="1">
      <c r="B295" s="187"/>
      <c r="D295" s="188" t="s">
        <v>154</v>
      </c>
      <c r="E295" s="189" t="s">
        <v>5</v>
      </c>
      <c r="F295" s="190" t="s">
        <v>448</v>
      </c>
      <c r="H295" s="191">
        <v>6.9</v>
      </c>
      <c r="I295" s="192"/>
      <c r="L295" s="187"/>
      <c r="M295" s="193"/>
      <c r="N295" s="194"/>
      <c r="O295" s="194"/>
      <c r="P295" s="194"/>
      <c r="Q295" s="194"/>
      <c r="R295" s="194"/>
      <c r="S295" s="194"/>
      <c r="T295" s="195"/>
      <c r="AT295" s="189" t="s">
        <v>154</v>
      </c>
      <c r="AU295" s="189" t="s">
        <v>81</v>
      </c>
      <c r="AV295" s="11" t="s">
        <v>81</v>
      </c>
      <c r="AW295" s="11" t="s">
        <v>35</v>
      </c>
      <c r="AX295" s="11" t="s">
        <v>71</v>
      </c>
      <c r="AY295" s="189" t="s">
        <v>146</v>
      </c>
    </row>
    <row r="296" spans="2:65" s="11" customFormat="1">
      <c r="B296" s="187"/>
      <c r="D296" s="188" t="s">
        <v>154</v>
      </c>
      <c r="E296" s="189" t="s">
        <v>5</v>
      </c>
      <c r="F296" s="190" t="s">
        <v>449</v>
      </c>
      <c r="H296" s="191">
        <v>8.5</v>
      </c>
      <c r="I296" s="192"/>
      <c r="L296" s="187"/>
      <c r="M296" s="193"/>
      <c r="N296" s="194"/>
      <c r="O296" s="194"/>
      <c r="P296" s="194"/>
      <c r="Q296" s="194"/>
      <c r="R296" s="194"/>
      <c r="S296" s="194"/>
      <c r="T296" s="195"/>
      <c r="AT296" s="189" t="s">
        <v>154</v>
      </c>
      <c r="AU296" s="189" t="s">
        <v>81</v>
      </c>
      <c r="AV296" s="11" t="s">
        <v>81</v>
      </c>
      <c r="AW296" s="11" t="s">
        <v>35</v>
      </c>
      <c r="AX296" s="11" t="s">
        <v>71</v>
      </c>
      <c r="AY296" s="189" t="s">
        <v>146</v>
      </c>
    </row>
    <row r="297" spans="2:65" s="11" customFormat="1">
      <c r="B297" s="187"/>
      <c r="D297" s="188" t="s">
        <v>154</v>
      </c>
      <c r="E297" s="189" t="s">
        <v>5</v>
      </c>
      <c r="F297" s="190" t="s">
        <v>450</v>
      </c>
      <c r="H297" s="191">
        <v>9.6</v>
      </c>
      <c r="I297" s="192"/>
      <c r="L297" s="187"/>
      <c r="M297" s="193"/>
      <c r="N297" s="194"/>
      <c r="O297" s="194"/>
      <c r="P297" s="194"/>
      <c r="Q297" s="194"/>
      <c r="R297" s="194"/>
      <c r="S297" s="194"/>
      <c r="T297" s="195"/>
      <c r="AT297" s="189" t="s">
        <v>154</v>
      </c>
      <c r="AU297" s="189" t="s">
        <v>81</v>
      </c>
      <c r="AV297" s="11" t="s">
        <v>81</v>
      </c>
      <c r="AW297" s="11" t="s">
        <v>35</v>
      </c>
      <c r="AX297" s="11" t="s">
        <v>71</v>
      </c>
      <c r="AY297" s="189" t="s">
        <v>146</v>
      </c>
    </row>
    <row r="298" spans="2:65" s="13" customFormat="1">
      <c r="B298" s="204"/>
      <c r="D298" s="205" t="s">
        <v>154</v>
      </c>
      <c r="E298" s="206" t="s">
        <v>5</v>
      </c>
      <c r="F298" s="207" t="s">
        <v>158</v>
      </c>
      <c r="H298" s="208">
        <v>98.8</v>
      </c>
      <c r="I298" s="209"/>
      <c r="L298" s="204"/>
      <c r="M298" s="210"/>
      <c r="N298" s="211"/>
      <c r="O298" s="211"/>
      <c r="P298" s="211"/>
      <c r="Q298" s="211"/>
      <c r="R298" s="211"/>
      <c r="S298" s="211"/>
      <c r="T298" s="212"/>
      <c r="AT298" s="213" t="s">
        <v>154</v>
      </c>
      <c r="AU298" s="213" t="s">
        <v>81</v>
      </c>
      <c r="AV298" s="13" t="s">
        <v>152</v>
      </c>
      <c r="AW298" s="13" t="s">
        <v>35</v>
      </c>
      <c r="AX298" s="13" t="s">
        <v>79</v>
      </c>
      <c r="AY298" s="213" t="s">
        <v>146</v>
      </c>
    </row>
    <row r="299" spans="2:65" s="1" customFormat="1" ht="16.5" customHeight="1">
      <c r="B299" s="174"/>
      <c r="C299" s="175" t="s">
        <v>451</v>
      </c>
      <c r="D299" s="175" t="s">
        <v>148</v>
      </c>
      <c r="E299" s="176" t="s">
        <v>452</v>
      </c>
      <c r="F299" s="177" t="s">
        <v>453</v>
      </c>
      <c r="G299" s="178" t="s">
        <v>237</v>
      </c>
      <c r="H299" s="179">
        <v>0.87</v>
      </c>
      <c r="I299" s="180"/>
      <c r="J299" s="181">
        <f>ROUND(I299*H299,2)</f>
        <v>0</v>
      </c>
      <c r="K299" s="177" t="s">
        <v>5</v>
      </c>
      <c r="L299" s="41"/>
      <c r="M299" s="182" t="s">
        <v>5</v>
      </c>
      <c r="N299" s="183" t="s">
        <v>42</v>
      </c>
      <c r="O299" s="42"/>
      <c r="P299" s="184">
        <f>O299*H299</f>
        <v>0</v>
      </c>
      <c r="Q299" s="184">
        <v>0.04</v>
      </c>
      <c r="R299" s="184">
        <f>Q299*H299</f>
        <v>3.4799999999999998E-2</v>
      </c>
      <c r="S299" s="184">
        <v>0</v>
      </c>
      <c r="T299" s="185">
        <f>S299*H299</f>
        <v>0</v>
      </c>
      <c r="AR299" s="25" t="s">
        <v>152</v>
      </c>
      <c r="AT299" s="25" t="s">
        <v>148</v>
      </c>
      <c r="AU299" s="25" t="s">
        <v>81</v>
      </c>
      <c r="AY299" s="25" t="s">
        <v>146</v>
      </c>
      <c r="BE299" s="186">
        <f>IF(N299="základní",J299,0)</f>
        <v>0</v>
      </c>
      <c r="BF299" s="186">
        <f>IF(N299="snížená",J299,0)</f>
        <v>0</v>
      </c>
      <c r="BG299" s="186">
        <f>IF(N299="zákl. přenesená",J299,0)</f>
        <v>0</v>
      </c>
      <c r="BH299" s="186">
        <f>IF(N299="sníž. přenesená",J299,0)</f>
        <v>0</v>
      </c>
      <c r="BI299" s="186">
        <f>IF(N299="nulová",J299,0)</f>
        <v>0</v>
      </c>
      <c r="BJ299" s="25" t="s">
        <v>79</v>
      </c>
      <c r="BK299" s="186">
        <f>ROUND(I299*H299,2)</f>
        <v>0</v>
      </c>
      <c r="BL299" s="25" t="s">
        <v>152</v>
      </c>
      <c r="BM299" s="25" t="s">
        <v>454</v>
      </c>
    </row>
    <row r="300" spans="2:65" s="12" customFormat="1">
      <c r="B300" s="196"/>
      <c r="D300" s="188" t="s">
        <v>154</v>
      </c>
      <c r="E300" s="197" t="s">
        <v>5</v>
      </c>
      <c r="F300" s="198" t="s">
        <v>455</v>
      </c>
      <c r="H300" s="199" t="s">
        <v>5</v>
      </c>
      <c r="I300" s="200"/>
      <c r="L300" s="196"/>
      <c r="M300" s="201"/>
      <c r="N300" s="202"/>
      <c r="O300" s="202"/>
      <c r="P300" s="202"/>
      <c r="Q300" s="202"/>
      <c r="R300" s="202"/>
      <c r="S300" s="202"/>
      <c r="T300" s="203"/>
      <c r="AT300" s="199" t="s">
        <v>154</v>
      </c>
      <c r="AU300" s="199" t="s">
        <v>81</v>
      </c>
      <c r="AV300" s="12" t="s">
        <v>79</v>
      </c>
      <c r="AW300" s="12" t="s">
        <v>35</v>
      </c>
      <c r="AX300" s="12" t="s">
        <v>71</v>
      </c>
      <c r="AY300" s="199" t="s">
        <v>146</v>
      </c>
    </row>
    <row r="301" spans="2:65" s="11" customFormat="1">
      <c r="B301" s="187"/>
      <c r="D301" s="205" t="s">
        <v>154</v>
      </c>
      <c r="E301" s="219" t="s">
        <v>5</v>
      </c>
      <c r="F301" s="214" t="s">
        <v>456</v>
      </c>
      <c r="H301" s="215">
        <v>0.87</v>
      </c>
      <c r="I301" s="192"/>
      <c r="L301" s="187"/>
      <c r="M301" s="193"/>
      <c r="N301" s="194"/>
      <c r="O301" s="194"/>
      <c r="P301" s="194"/>
      <c r="Q301" s="194"/>
      <c r="R301" s="194"/>
      <c r="S301" s="194"/>
      <c r="T301" s="195"/>
      <c r="AT301" s="189" t="s">
        <v>154</v>
      </c>
      <c r="AU301" s="189" t="s">
        <v>81</v>
      </c>
      <c r="AV301" s="11" t="s">
        <v>81</v>
      </c>
      <c r="AW301" s="11" t="s">
        <v>35</v>
      </c>
      <c r="AX301" s="11" t="s">
        <v>79</v>
      </c>
      <c r="AY301" s="189" t="s">
        <v>146</v>
      </c>
    </row>
    <row r="302" spans="2:65" s="1" customFormat="1" ht="25.5" customHeight="1">
      <c r="B302" s="174"/>
      <c r="C302" s="175" t="s">
        <v>457</v>
      </c>
      <c r="D302" s="175" t="s">
        <v>148</v>
      </c>
      <c r="E302" s="176" t="s">
        <v>458</v>
      </c>
      <c r="F302" s="177" t="s">
        <v>459</v>
      </c>
      <c r="G302" s="178" t="s">
        <v>237</v>
      </c>
      <c r="H302" s="179">
        <v>98.8</v>
      </c>
      <c r="I302" s="180"/>
      <c r="J302" s="181">
        <f>ROUND(I302*H302,2)</f>
        <v>0</v>
      </c>
      <c r="K302" s="177" t="s">
        <v>5</v>
      </c>
      <c r="L302" s="41"/>
      <c r="M302" s="182" t="s">
        <v>5</v>
      </c>
      <c r="N302" s="183" t="s">
        <v>42</v>
      </c>
      <c r="O302" s="42"/>
      <c r="P302" s="184">
        <f>O302*H302</f>
        <v>0</v>
      </c>
      <c r="Q302" s="184">
        <v>3.0000000000000001E-3</v>
      </c>
      <c r="R302" s="184">
        <f>Q302*H302</f>
        <v>0.2964</v>
      </c>
      <c r="S302" s="184">
        <v>0</v>
      </c>
      <c r="T302" s="185">
        <f>S302*H302</f>
        <v>0</v>
      </c>
      <c r="AR302" s="25" t="s">
        <v>152</v>
      </c>
      <c r="AT302" s="25" t="s">
        <v>148</v>
      </c>
      <c r="AU302" s="25" t="s">
        <v>81</v>
      </c>
      <c r="AY302" s="25" t="s">
        <v>146</v>
      </c>
      <c r="BE302" s="186">
        <f>IF(N302="základní",J302,0)</f>
        <v>0</v>
      </c>
      <c r="BF302" s="186">
        <f>IF(N302="snížená",J302,0)</f>
        <v>0</v>
      </c>
      <c r="BG302" s="186">
        <f>IF(N302="zákl. přenesená",J302,0)</f>
        <v>0</v>
      </c>
      <c r="BH302" s="186">
        <f>IF(N302="sníž. přenesená",J302,0)</f>
        <v>0</v>
      </c>
      <c r="BI302" s="186">
        <f>IF(N302="nulová",J302,0)</f>
        <v>0</v>
      </c>
      <c r="BJ302" s="25" t="s">
        <v>79</v>
      </c>
      <c r="BK302" s="186">
        <f>ROUND(I302*H302,2)</f>
        <v>0</v>
      </c>
      <c r="BL302" s="25" t="s">
        <v>152</v>
      </c>
      <c r="BM302" s="25" t="s">
        <v>460</v>
      </c>
    </row>
    <row r="303" spans="2:65" s="12" customFormat="1">
      <c r="B303" s="196"/>
      <c r="D303" s="188" t="s">
        <v>154</v>
      </c>
      <c r="E303" s="197" t="s">
        <v>5</v>
      </c>
      <c r="F303" s="198" t="s">
        <v>444</v>
      </c>
      <c r="H303" s="199" t="s">
        <v>5</v>
      </c>
      <c r="I303" s="200"/>
      <c r="L303" s="196"/>
      <c r="M303" s="201"/>
      <c r="N303" s="202"/>
      <c r="O303" s="202"/>
      <c r="P303" s="202"/>
      <c r="Q303" s="202"/>
      <c r="R303" s="202"/>
      <c r="S303" s="202"/>
      <c r="T303" s="203"/>
      <c r="AT303" s="199" t="s">
        <v>154</v>
      </c>
      <c r="AU303" s="199" t="s">
        <v>81</v>
      </c>
      <c r="AV303" s="12" t="s">
        <v>79</v>
      </c>
      <c r="AW303" s="12" t="s">
        <v>35</v>
      </c>
      <c r="AX303" s="12" t="s">
        <v>71</v>
      </c>
      <c r="AY303" s="199" t="s">
        <v>146</v>
      </c>
    </row>
    <row r="304" spans="2:65" s="11" customFormat="1">
      <c r="B304" s="187"/>
      <c r="D304" s="188" t="s">
        <v>154</v>
      </c>
      <c r="E304" s="189" t="s">
        <v>5</v>
      </c>
      <c r="F304" s="190" t="s">
        <v>445</v>
      </c>
      <c r="H304" s="191">
        <v>48.1</v>
      </c>
      <c r="I304" s="192"/>
      <c r="L304" s="187"/>
      <c r="M304" s="193"/>
      <c r="N304" s="194"/>
      <c r="O304" s="194"/>
      <c r="P304" s="194"/>
      <c r="Q304" s="194"/>
      <c r="R304" s="194"/>
      <c r="S304" s="194"/>
      <c r="T304" s="195"/>
      <c r="AT304" s="189" t="s">
        <v>154</v>
      </c>
      <c r="AU304" s="189" t="s">
        <v>81</v>
      </c>
      <c r="AV304" s="11" t="s">
        <v>81</v>
      </c>
      <c r="AW304" s="11" t="s">
        <v>35</v>
      </c>
      <c r="AX304" s="11" t="s">
        <v>71</v>
      </c>
      <c r="AY304" s="189" t="s">
        <v>146</v>
      </c>
    </row>
    <row r="305" spans="2:65" s="11" customFormat="1">
      <c r="B305" s="187"/>
      <c r="D305" s="188" t="s">
        <v>154</v>
      </c>
      <c r="E305" s="189" t="s">
        <v>5</v>
      </c>
      <c r="F305" s="190" t="s">
        <v>446</v>
      </c>
      <c r="H305" s="191">
        <v>16.600000000000001</v>
      </c>
      <c r="I305" s="192"/>
      <c r="L305" s="187"/>
      <c r="M305" s="193"/>
      <c r="N305" s="194"/>
      <c r="O305" s="194"/>
      <c r="P305" s="194"/>
      <c r="Q305" s="194"/>
      <c r="R305" s="194"/>
      <c r="S305" s="194"/>
      <c r="T305" s="195"/>
      <c r="AT305" s="189" t="s">
        <v>154</v>
      </c>
      <c r="AU305" s="189" t="s">
        <v>81</v>
      </c>
      <c r="AV305" s="11" t="s">
        <v>81</v>
      </c>
      <c r="AW305" s="11" t="s">
        <v>35</v>
      </c>
      <c r="AX305" s="11" t="s">
        <v>71</v>
      </c>
      <c r="AY305" s="189" t="s">
        <v>146</v>
      </c>
    </row>
    <row r="306" spans="2:65" s="11" customFormat="1">
      <c r="B306" s="187"/>
      <c r="D306" s="188" t="s">
        <v>154</v>
      </c>
      <c r="E306" s="189" t="s">
        <v>5</v>
      </c>
      <c r="F306" s="190" t="s">
        <v>447</v>
      </c>
      <c r="H306" s="191">
        <v>9.1</v>
      </c>
      <c r="I306" s="192"/>
      <c r="L306" s="187"/>
      <c r="M306" s="193"/>
      <c r="N306" s="194"/>
      <c r="O306" s="194"/>
      <c r="P306" s="194"/>
      <c r="Q306" s="194"/>
      <c r="R306" s="194"/>
      <c r="S306" s="194"/>
      <c r="T306" s="195"/>
      <c r="AT306" s="189" t="s">
        <v>154</v>
      </c>
      <c r="AU306" s="189" t="s">
        <v>81</v>
      </c>
      <c r="AV306" s="11" t="s">
        <v>81</v>
      </c>
      <c r="AW306" s="11" t="s">
        <v>35</v>
      </c>
      <c r="AX306" s="11" t="s">
        <v>71</v>
      </c>
      <c r="AY306" s="189" t="s">
        <v>146</v>
      </c>
    </row>
    <row r="307" spans="2:65" s="11" customFormat="1">
      <c r="B307" s="187"/>
      <c r="D307" s="188" t="s">
        <v>154</v>
      </c>
      <c r="E307" s="189" t="s">
        <v>5</v>
      </c>
      <c r="F307" s="190" t="s">
        <v>448</v>
      </c>
      <c r="H307" s="191">
        <v>6.9</v>
      </c>
      <c r="I307" s="192"/>
      <c r="L307" s="187"/>
      <c r="M307" s="193"/>
      <c r="N307" s="194"/>
      <c r="O307" s="194"/>
      <c r="P307" s="194"/>
      <c r="Q307" s="194"/>
      <c r="R307" s="194"/>
      <c r="S307" s="194"/>
      <c r="T307" s="195"/>
      <c r="AT307" s="189" t="s">
        <v>154</v>
      </c>
      <c r="AU307" s="189" t="s">
        <v>81</v>
      </c>
      <c r="AV307" s="11" t="s">
        <v>81</v>
      </c>
      <c r="AW307" s="11" t="s">
        <v>35</v>
      </c>
      <c r="AX307" s="11" t="s">
        <v>71</v>
      </c>
      <c r="AY307" s="189" t="s">
        <v>146</v>
      </c>
    </row>
    <row r="308" spans="2:65" s="11" customFormat="1">
      <c r="B308" s="187"/>
      <c r="D308" s="188" t="s">
        <v>154</v>
      </c>
      <c r="E308" s="189" t="s">
        <v>5</v>
      </c>
      <c r="F308" s="190" t="s">
        <v>449</v>
      </c>
      <c r="H308" s="191">
        <v>8.5</v>
      </c>
      <c r="I308" s="192"/>
      <c r="L308" s="187"/>
      <c r="M308" s="193"/>
      <c r="N308" s="194"/>
      <c r="O308" s="194"/>
      <c r="P308" s="194"/>
      <c r="Q308" s="194"/>
      <c r="R308" s="194"/>
      <c r="S308" s="194"/>
      <c r="T308" s="195"/>
      <c r="AT308" s="189" t="s">
        <v>154</v>
      </c>
      <c r="AU308" s="189" t="s">
        <v>81</v>
      </c>
      <c r="AV308" s="11" t="s">
        <v>81</v>
      </c>
      <c r="AW308" s="11" t="s">
        <v>35</v>
      </c>
      <c r="AX308" s="11" t="s">
        <v>71</v>
      </c>
      <c r="AY308" s="189" t="s">
        <v>146</v>
      </c>
    </row>
    <row r="309" spans="2:65" s="11" customFormat="1">
      <c r="B309" s="187"/>
      <c r="D309" s="188" t="s">
        <v>154</v>
      </c>
      <c r="E309" s="189" t="s">
        <v>5</v>
      </c>
      <c r="F309" s="190" t="s">
        <v>450</v>
      </c>
      <c r="H309" s="191">
        <v>9.6</v>
      </c>
      <c r="I309" s="192"/>
      <c r="L309" s="187"/>
      <c r="M309" s="193"/>
      <c r="N309" s="194"/>
      <c r="O309" s="194"/>
      <c r="P309" s="194"/>
      <c r="Q309" s="194"/>
      <c r="R309" s="194"/>
      <c r="S309" s="194"/>
      <c r="T309" s="195"/>
      <c r="AT309" s="189" t="s">
        <v>154</v>
      </c>
      <c r="AU309" s="189" t="s">
        <v>81</v>
      </c>
      <c r="AV309" s="11" t="s">
        <v>81</v>
      </c>
      <c r="AW309" s="11" t="s">
        <v>35</v>
      </c>
      <c r="AX309" s="11" t="s">
        <v>71</v>
      </c>
      <c r="AY309" s="189" t="s">
        <v>146</v>
      </c>
    </row>
    <row r="310" spans="2:65" s="13" customFormat="1">
      <c r="B310" s="204"/>
      <c r="D310" s="205" t="s">
        <v>154</v>
      </c>
      <c r="E310" s="206" t="s">
        <v>5</v>
      </c>
      <c r="F310" s="207" t="s">
        <v>158</v>
      </c>
      <c r="H310" s="208">
        <v>98.8</v>
      </c>
      <c r="I310" s="209"/>
      <c r="L310" s="204"/>
      <c r="M310" s="210"/>
      <c r="N310" s="211"/>
      <c r="O310" s="211"/>
      <c r="P310" s="211"/>
      <c r="Q310" s="211"/>
      <c r="R310" s="211"/>
      <c r="S310" s="211"/>
      <c r="T310" s="212"/>
      <c r="AT310" s="213" t="s">
        <v>154</v>
      </c>
      <c r="AU310" s="213" t="s">
        <v>81</v>
      </c>
      <c r="AV310" s="13" t="s">
        <v>152</v>
      </c>
      <c r="AW310" s="13" t="s">
        <v>35</v>
      </c>
      <c r="AX310" s="13" t="s">
        <v>79</v>
      </c>
      <c r="AY310" s="213" t="s">
        <v>146</v>
      </c>
    </row>
    <row r="311" spans="2:65" s="1" customFormat="1" ht="25.5" customHeight="1">
      <c r="B311" s="174"/>
      <c r="C311" s="175" t="s">
        <v>461</v>
      </c>
      <c r="D311" s="175" t="s">
        <v>148</v>
      </c>
      <c r="E311" s="176" t="s">
        <v>462</v>
      </c>
      <c r="F311" s="177" t="s">
        <v>463</v>
      </c>
      <c r="G311" s="178" t="s">
        <v>237</v>
      </c>
      <c r="H311" s="179">
        <v>0.87</v>
      </c>
      <c r="I311" s="180"/>
      <c r="J311" s="181">
        <f>ROUND(I311*H311,2)</f>
        <v>0</v>
      </c>
      <c r="K311" s="177" t="s">
        <v>5</v>
      </c>
      <c r="L311" s="41"/>
      <c r="M311" s="182" t="s">
        <v>5</v>
      </c>
      <c r="N311" s="183" t="s">
        <v>42</v>
      </c>
      <c r="O311" s="42"/>
      <c r="P311" s="184">
        <f>O311*H311</f>
        <v>0</v>
      </c>
      <c r="Q311" s="184">
        <v>4.1529999999999997E-2</v>
      </c>
      <c r="R311" s="184">
        <f>Q311*H311</f>
        <v>3.6131099999999999E-2</v>
      </c>
      <c r="S311" s="184">
        <v>0</v>
      </c>
      <c r="T311" s="185">
        <f>S311*H311</f>
        <v>0</v>
      </c>
      <c r="AR311" s="25" t="s">
        <v>152</v>
      </c>
      <c r="AT311" s="25" t="s">
        <v>148</v>
      </c>
      <c r="AU311" s="25" t="s">
        <v>81</v>
      </c>
      <c r="AY311" s="25" t="s">
        <v>146</v>
      </c>
      <c r="BE311" s="186">
        <f>IF(N311="základní",J311,0)</f>
        <v>0</v>
      </c>
      <c r="BF311" s="186">
        <f>IF(N311="snížená",J311,0)</f>
        <v>0</v>
      </c>
      <c r="BG311" s="186">
        <f>IF(N311="zákl. přenesená",J311,0)</f>
        <v>0</v>
      </c>
      <c r="BH311" s="186">
        <f>IF(N311="sníž. přenesená",J311,0)</f>
        <v>0</v>
      </c>
      <c r="BI311" s="186">
        <f>IF(N311="nulová",J311,0)</f>
        <v>0</v>
      </c>
      <c r="BJ311" s="25" t="s">
        <v>79</v>
      </c>
      <c r="BK311" s="186">
        <f>ROUND(I311*H311,2)</f>
        <v>0</v>
      </c>
      <c r="BL311" s="25" t="s">
        <v>152</v>
      </c>
      <c r="BM311" s="25" t="s">
        <v>464</v>
      </c>
    </row>
    <row r="312" spans="2:65" s="12" customFormat="1">
      <c r="B312" s="196"/>
      <c r="D312" s="188" t="s">
        <v>154</v>
      </c>
      <c r="E312" s="197" t="s">
        <v>5</v>
      </c>
      <c r="F312" s="198" t="s">
        <v>455</v>
      </c>
      <c r="H312" s="199" t="s">
        <v>5</v>
      </c>
      <c r="I312" s="200"/>
      <c r="L312" s="196"/>
      <c r="M312" s="201"/>
      <c r="N312" s="202"/>
      <c r="O312" s="202"/>
      <c r="P312" s="202"/>
      <c r="Q312" s="202"/>
      <c r="R312" s="202"/>
      <c r="S312" s="202"/>
      <c r="T312" s="203"/>
      <c r="AT312" s="199" t="s">
        <v>154</v>
      </c>
      <c r="AU312" s="199" t="s">
        <v>81</v>
      </c>
      <c r="AV312" s="12" t="s">
        <v>79</v>
      </c>
      <c r="AW312" s="12" t="s">
        <v>35</v>
      </c>
      <c r="AX312" s="12" t="s">
        <v>71</v>
      </c>
      <c r="AY312" s="199" t="s">
        <v>146</v>
      </c>
    </row>
    <row r="313" spans="2:65" s="11" customFormat="1">
      <c r="B313" s="187"/>
      <c r="D313" s="205" t="s">
        <v>154</v>
      </c>
      <c r="E313" s="219" t="s">
        <v>5</v>
      </c>
      <c r="F313" s="214" t="s">
        <v>456</v>
      </c>
      <c r="H313" s="215">
        <v>0.87</v>
      </c>
      <c r="I313" s="192"/>
      <c r="L313" s="187"/>
      <c r="M313" s="193"/>
      <c r="N313" s="194"/>
      <c r="O313" s="194"/>
      <c r="P313" s="194"/>
      <c r="Q313" s="194"/>
      <c r="R313" s="194"/>
      <c r="S313" s="194"/>
      <c r="T313" s="195"/>
      <c r="AT313" s="189" t="s">
        <v>154</v>
      </c>
      <c r="AU313" s="189" t="s">
        <v>81</v>
      </c>
      <c r="AV313" s="11" t="s">
        <v>81</v>
      </c>
      <c r="AW313" s="11" t="s">
        <v>35</v>
      </c>
      <c r="AX313" s="11" t="s">
        <v>79</v>
      </c>
      <c r="AY313" s="189" t="s">
        <v>146</v>
      </c>
    </row>
    <row r="314" spans="2:65" s="1" customFormat="1" ht="38.25" customHeight="1">
      <c r="B314" s="174"/>
      <c r="C314" s="175" t="s">
        <v>465</v>
      </c>
      <c r="D314" s="175" t="s">
        <v>148</v>
      </c>
      <c r="E314" s="176" t="s">
        <v>466</v>
      </c>
      <c r="F314" s="177" t="s">
        <v>467</v>
      </c>
      <c r="G314" s="178" t="s">
        <v>237</v>
      </c>
      <c r="H314" s="179">
        <v>98.8</v>
      </c>
      <c r="I314" s="180"/>
      <c r="J314" s="181">
        <f>ROUND(I314*H314,2)</f>
        <v>0</v>
      </c>
      <c r="K314" s="177" t="s">
        <v>5</v>
      </c>
      <c r="L314" s="41"/>
      <c r="M314" s="182" t="s">
        <v>5</v>
      </c>
      <c r="N314" s="183" t="s">
        <v>42</v>
      </c>
      <c r="O314" s="42"/>
      <c r="P314" s="184">
        <f>O314*H314</f>
        <v>0</v>
      </c>
      <c r="Q314" s="184">
        <v>1.7000000000000001E-2</v>
      </c>
      <c r="R314" s="184">
        <f>Q314*H314</f>
        <v>1.6796</v>
      </c>
      <c r="S314" s="184">
        <v>0</v>
      </c>
      <c r="T314" s="185">
        <f>S314*H314</f>
        <v>0</v>
      </c>
      <c r="AR314" s="25" t="s">
        <v>152</v>
      </c>
      <c r="AT314" s="25" t="s">
        <v>148</v>
      </c>
      <c r="AU314" s="25" t="s">
        <v>81</v>
      </c>
      <c r="AY314" s="25" t="s">
        <v>146</v>
      </c>
      <c r="BE314" s="186">
        <f>IF(N314="základní",J314,0)</f>
        <v>0</v>
      </c>
      <c r="BF314" s="186">
        <f>IF(N314="snížená",J314,0)</f>
        <v>0</v>
      </c>
      <c r="BG314" s="186">
        <f>IF(N314="zákl. přenesená",J314,0)</f>
        <v>0</v>
      </c>
      <c r="BH314" s="186">
        <f>IF(N314="sníž. přenesená",J314,0)</f>
        <v>0</v>
      </c>
      <c r="BI314" s="186">
        <f>IF(N314="nulová",J314,0)</f>
        <v>0</v>
      </c>
      <c r="BJ314" s="25" t="s">
        <v>79</v>
      </c>
      <c r="BK314" s="186">
        <f>ROUND(I314*H314,2)</f>
        <v>0</v>
      </c>
      <c r="BL314" s="25" t="s">
        <v>152</v>
      </c>
      <c r="BM314" s="25" t="s">
        <v>468</v>
      </c>
    </row>
    <row r="315" spans="2:65" s="12" customFormat="1">
      <c r="B315" s="196"/>
      <c r="D315" s="188" t="s">
        <v>154</v>
      </c>
      <c r="E315" s="197" t="s">
        <v>5</v>
      </c>
      <c r="F315" s="198" t="s">
        <v>444</v>
      </c>
      <c r="H315" s="199" t="s">
        <v>5</v>
      </c>
      <c r="I315" s="200"/>
      <c r="L315" s="196"/>
      <c r="M315" s="201"/>
      <c r="N315" s="202"/>
      <c r="O315" s="202"/>
      <c r="P315" s="202"/>
      <c r="Q315" s="202"/>
      <c r="R315" s="202"/>
      <c r="S315" s="202"/>
      <c r="T315" s="203"/>
      <c r="AT315" s="199" t="s">
        <v>154</v>
      </c>
      <c r="AU315" s="199" t="s">
        <v>81</v>
      </c>
      <c r="AV315" s="12" t="s">
        <v>79</v>
      </c>
      <c r="AW315" s="12" t="s">
        <v>35</v>
      </c>
      <c r="AX315" s="12" t="s">
        <v>71</v>
      </c>
      <c r="AY315" s="199" t="s">
        <v>146</v>
      </c>
    </row>
    <row r="316" spans="2:65" s="11" customFormat="1">
      <c r="B316" s="187"/>
      <c r="D316" s="188" t="s">
        <v>154</v>
      </c>
      <c r="E316" s="189" t="s">
        <v>5</v>
      </c>
      <c r="F316" s="190" t="s">
        <v>445</v>
      </c>
      <c r="H316" s="191">
        <v>48.1</v>
      </c>
      <c r="I316" s="192"/>
      <c r="L316" s="187"/>
      <c r="M316" s="193"/>
      <c r="N316" s="194"/>
      <c r="O316" s="194"/>
      <c r="P316" s="194"/>
      <c r="Q316" s="194"/>
      <c r="R316" s="194"/>
      <c r="S316" s="194"/>
      <c r="T316" s="195"/>
      <c r="AT316" s="189" t="s">
        <v>154</v>
      </c>
      <c r="AU316" s="189" t="s">
        <v>81</v>
      </c>
      <c r="AV316" s="11" t="s">
        <v>81</v>
      </c>
      <c r="AW316" s="11" t="s">
        <v>35</v>
      </c>
      <c r="AX316" s="11" t="s">
        <v>71</v>
      </c>
      <c r="AY316" s="189" t="s">
        <v>146</v>
      </c>
    </row>
    <row r="317" spans="2:65" s="11" customFormat="1">
      <c r="B317" s="187"/>
      <c r="D317" s="188" t="s">
        <v>154</v>
      </c>
      <c r="E317" s="189" t="s">
        <v>5</v>
      </c>
      <c r="F317" s="190" t="s">
        <v>446</v>
      </c>
      <c r="H317" s="191">
        <v>16.600000000000001</v>
      </c>
      <c r="I317" s="192"/>
      <c r="L317" s="187"/>
      <c r="M317" s="193"/>
      <c r="N317" s="194"/>
      <c r="O317" s="194"/>
      <c r="P317" s="194"/>
      <c r="Q317" s="194"/>
      <c r="R317" s="194"/>
      <c r="S317" s="194"/>
      <c r="T317" s="195"/>
      <c r="AT317" s="189" t="s">
        <v>154</v>
      </c>
      <c r="AU317" s="189" t="s">
        <v>81</v>
      </c>
      <c r="AV317" s="11" t="s">
        <v>81</v>
      </c>
      <c r="AW317" s="11" t="s">
        <v>35</v>
      </c>
      <c r="AX317" s="11" t="s">
        <v>71</v>
      </c>
      <c r="AY317" s="189" t="s">
        <v>146</v>
      </c>
    </row>
    <row r="318" spans="2:65" s="11" customFormat="1">
      <c r="B318" s="187"/>
      <c r="D318" s="188" t="s">
        <v>154</v>
      </c>
      <c r="E318" s="189" t="s">
        <v>5</v>
      </c>
      <c r="F318" s="190" t="s">
        <v>447</v>
      </c>
      <c r="H318" s="191">
        <v>9.1</v>
      </c>
      <c r="I318" s="192"/>
      <c r="L318" s="187"/>
      <c r="M318" s="193"/>
      <c r="N318" s="194"/>
      <c r="O318" s="194"/>
      <c r="P318" s="194"/>
      <c r="Q318" s="194"/>
      <c r="R318" s="194"/>
      <c r="S318" s="194"/>
      <c r="T318" s="195"/>
      <c r="AT318" s="189" t="s">
        <v>154</v>
      </c>
      <c r="AU318" s="189" t="s">
        <v>81</v>
      </c>
      <c r="AV318" s="11" t="s">
        <v>81</v>
      </c>
      <c r="AW318" s="11" t="s">
        <v>35</v>
      </c>
      <c r="AX318" s="11" t="s">
        <v>71</v>
      </c>
      <c r="AY318" s="189" t="s">
        <v>146</v>
      </c>
    </row>
    <row r="319" spans="2:65" s="11" customFormat="1">
      <c r="B319" s="187"/>
      <c r="D319" s="188" t="s">
        <v>154</v>
      </c>
      <c r="E319" s="189" t="s">
        <v>5</v>
      </c>
      <c r="F319" s="190" t="s">
        <v>448</v>
      </c>
      <c r="H319" s="191">
        <v>6.9</v>
      </c>
      <c r="I319" s="192"/>
      <c r="L319" s="187"/>
      <c r="M319" s="193"/>
      <c r="N319" s="194"/>
      <c r="O319" s="194"/>
      <c r="P319" s="194"/>
      <c r="Q319" s="194"/>
      <c r="R319" s="194"/>
      <c r="S319" s="194"/>
      <c r="T319" s="195"/>
      <c r="AT319" s="189" t="s">
        <v>154</v>
      </c>
      <c r="AU319" s="189" t="s">
        <v>81</v>
      </c>
      <c r="AV319" s="11" t="s">
        <v>81</v>
      </c>
      <c r="AW319" s="11" t="s">
        <v>35</v>
      </c>
      <c r="AX319" s="11" t="s">
        <v>71</v>
      </c>
      <c r="AY319" s="189" t="s">
        <v>146</v>
      </c>
    </row>
    <row r="320" spans="2:65" s="11" customFormat="1">
      <c r="B320" s="187"/>
      <c r="D320" s="188" t="s">
        <v>154</v>
      </c>
      <c r="E320" s="189" t="s">
        <v>5</v>
      </c>
      <c r="F320" s="190" t="s">
        <v>449</v>
      </c>
      <c r="H320" s="191">
        <v>8.5</v>
      </c>
      <c r="I320" s="192"/>
      <c r="L320" s="187"/>
      <c r="M320" s="193"/>
      <c r="N320" s="194"/>
      <c r="O320" s="194"/>
      <c r="P320" s="194"/>
      <c r="Q320" s="194"/>
      <c r="R320" s="194"/>
      <c r="S320" s="194"/>
      <c r="T320" s="195"/>
      <c r="AT320" s="189" t="s">
        <v>154</v>
      </c>
      <c r="AU320" s="189" t="s">
        <v>81</v>
      </c>
      <c r="AV320" s="11" t="s">
        <v>81</v>
      </c>
      <c r="AW320" s="11" t="s">
        <v>35</v>
      </c>
      <c r="AX320" s="11" t="s">
        <v>71</v>
      </c>
      <c r="AY320" s="189" t="s">
        <v>146</v>
      </c>
    </row>
    <row r="321" spans="2:65" s="11" customFormat="1">
      <c r="B321" s="187"/>
      <c r="D321" s="188" t="s">
        <v>154</v>
      </c>
      <c r="E321" s="189" t="s">
        <v>5</v>
      </c>
      <c r="F321" s="190" t="s">
        <v>450</v>
      </c>
      <c r="H321" s="191">
        <v>9.6</v>
      </c>
      <c r="I321" s="192"/>
      <c r="L321" s="187"/>
      <c r="M321" s="193"/>
      <c r="N321" s="194"/>
      <c r="O321" s="194"/>
      <c r="P321" s="194"/>
      <c r="Q321" s="194"/>
      <c r="R321" s="194"/>
      <c r="S321" s="194"/>
      <c r="T321" s="195"/>
      <c r="AT321" s="189" t="s">
        <v>154</v>
      </c>
      <c r="AU321" s="189" t="s">
        <v>81</v>
      </c>
      <c r="AV321" s="11" t="s">
        <v>81</v>
      </c>
      <c r="AW321" s="11" t="s">
        <v>35</v>
      </c>
      <c r="AX321" s="11" t="s">
        <v>71</v>
      </c>
      <c r="AY321" s="189" t="s">
        <v>146</v>
      </c>
    </row>
    <row r="322" spans="2:65" s="13" customFormat="1">
      <c r="B322" s="204"/>
      <c r="D322" s="205" t="s">
        <v>154</v>
      </c>
      <c r="E322" s="206" t="s">
        <v>5</v>
      </c>
      <c r="F322" s="207" t="s">
        <v>158</v>
      </c>
      <c r="H322" s="208">
        <v>98.8</v>
      </c>
      <c r="I322" s="209"/>
      <c r="L322" s="204"/>
      <c r="M322" s="210"/>
      <c r="N322" s="211"/>
      <c r="O322" s="211"/>
      <c r="P322" s="211"/>
      <c r="Q322" s="211"/>
      <c r="R322" s="211"/>
      <c r="S322" s="211"/>
      <c r="T322" s="212"/>
      <c r="AT322" s="213" t="s">
        <v>154</v>
      </c>
      <c r="AU322" s="213" t="s">
        <v>81</v>
      </c>
      <c r="AV322" s="13" t="s">
        <v>152</v>
      </c>
      <c r="AW322" s="13" t="s">
        <v>35</v>
      </c>
      <c r="AX322" s="13" t="s">
        <v>79</v>
      </c>
      <c r="AY322" s="213" t="s">
        <v>146</v>
      </c>
    </row>
    <row r="323" spans="2:65" s="1" customFormat="1" ht="25.5" customHeight="1">
      <c r="B323" s="174"/>
      <c r="C323" s="175" t="s">
        <v>469</v>
      </c>
      <c r="D323" s="175" t="s">
        <v>148</v>
      </c>
      <c r="E323" s="176" t="s">
        <v>470</v>
      </c>
      <c r="F323" s="177" t="s">
        <v>471</v>
      </c>
      <c r="G323" s="178" t="s">
        <v>237</v>
      </c>
      <c r="H323" s="179">
        <v>294.22699999999998</v>
      </c>
      <c r="I323" s="180"/>
      <c r="J323" s="181">
        <f>ROUND(I323*H323,2)</f>
        <v>0</v>
      </c>
      <c r="K323" s="177" t="s">
        <v>5</v>
      </c>
      <c r="L323" s="41"/>
      <c r="M323" s="182" t="s">
        <v>5</v>
      </c>
      <c r="N323" s="183" t="s">
        <v>42</v>
      </c>
      <c r="O323" s="42"/>
      <c r="P323" s="184">
        <f>O323*H323</f>
        <v>0</v>
      </c>
      <c r="Q323" s="184">
        <v>2.5999999999999998E-4</v>
      </c>
      <c r="R323" s="184">
        <f>Q323*H323</f>
        <v>7.6499019999999987E-2</v>
      </c>
      <c r="S323" s="184">
        <v>0</v>
      </c>
      <c r="T323" s="185">
        <f>S323*H323</f>
        <v>0</v>
      </c>
      <c r="AR323" s="25" t="s">
        <v>152</v>
      </c>
      <c r="AT323" s="25" t="s">
        <v>148</v>
      </c>
      <c r="AU323" s="25" t="s">
        <v>81</v>
      </c>
      <c r="AY323" s="25" t="s">
        <v>146</v>
      </c>
      <c r="BE323" s="186">
        <f>IF(N323="základní",J323,0)</f>
        <v>0</v>
      </c>
      <c r="BF323" s="186">
        <f>IF(N323="snížená",J323,0)</f>
        <v>0</v>
      </c>
      <c r="BG323" s="186">
        <f>IF(N323="zákl. přenesená",J323,0)</f>
        <v>0</v>
      </c>
      <c r="BH323" s="186">
        <f>IF(N323="sníž. přenesená",J323,0)</f>
        <v>0</v>
      </c>
      <c r="BI323" s="186">
        <f>IF(N323="nulová",J323,0)</f>
        <v>0</v>
      </c>
      <c r="BJ323" s="25" t="s">
        <v>79</v>
      </c>
      <c r="BK323" s="186">
        <f>ROUND(I323*H323,2)</f>
        <v>0</v>
      </c>
      <c r="BL323" s="25" t="s">
        <v>152</v>
      </c>
      <c r="BM323" s="25" t="s">
        <v>472</v>
      </c>
    </row>
    <row r="324" spans="2:65" s="12" customFormat="1">
      <c r="B324" s="196"/>
      <c r="D324" s="188" t="s">
        <v>154</v>
      </c>
      <c r="E324" s="197" t="s">
        <v>5</v>
      </c>
      <c r="F324" s="198" t="s">
        <v>473</v>
      </c>
      <c r="H324" s="199" t="s">
        <v>5</v>
      </c>
      <c r="I324" s="200"/>
      <c r="L324" s="196"/>
      <c r="M324" s="201"/>
      <c r="N324" s="202"/>
      <c r="O324" s="202"/>
      <c r="P324" s="202"/>
      <c r="Q324" s="202"/>
      <c r="R324" s="202"/>
      <c r="S324" s="202"/>
      <c r="T324" s="203"/>
      <c r="AT324" s="199" t="s">
        <v>154</v>
      </c>
      <c r="AU324" s="199" t="s">
        <v>81</v>
      </c>
      <c r="AV324" s="12" t="s">
        <v>79</v>
      </c>
      <c r="AW324" s="12" t="s">
        <v>35</v>
      </c>
      <c r="AX324" s="12" t="s">
        <v>71</v>
      </c>
      <c r="AY324" s="199" t="s">
        <v>146</v>
      </c>
    </row>
    <row r="325" spans="2:65" s="11" customFormat="1">
      <c r="B325" s="187"/>
      <c r="D325" s="188" t="s">
        <v>154</v>
      </c>
      <c r="E325" s="189" t="s">
        <v>5</v>
      </c>
      <c r="F325" s="190" t="s">
        <v>474</v>
      </c>
      <c r="H325" s="191">
        <v>12.464</v>
      </c>
      <c r="I325" s="192"/>
      <c r="L325" s="187"/>
      <c r="M325" s="193"/>
      <c r="N325" s="194"/>
      <c r="O325" s="194"/>
      <c r="P325" s="194"/>
      <c r="Q325" s="194"/>
      <c r="R325" s="194"/>
      <c r="S325" s="194"/>
      <c r="T325" s="195"/>
      <c r="AT325" s="189" t="s">
        <v>154</v>
      </c>
      <c r="AU325" s="189" t="s">
        <v>81</v>
      </c>
      <c r="AV325" s="11" t="s">
        <v>81</v>
      </c>
      <c r="AW325" s="11" t="s">
        <v>35</v>
      </c>
      <c r="AX325" s="11" t="s">
        <v>71</v>
      </c>
      <c r="AY325" s="189" t="s">
        <v>146</v>
      </c>
    </row>
    <row r="326" spans="2:65" s="12" customFormat="1">
      <c r="B326" s="196"/>
      <c r="D326" s="188" t="s">
        <v>154</v>
      </c>
      <c r="E326" s="197" t="s">
        <v>5</v>
      </c>
      <c r="F326" s="198" t="s">
        <v>475</v>
      </c>
      <c r="H326" s="199" t="s">
        <v>5</v>
      </c>
      <c r="I326" s="200"/>
      <c r="L326" s="196"/>
      <c r="M326" s="201"/>
      <c r="N326" s="202"/>
      <c r="O326" s="202"/>
      <c r="P326" s="202"/>
      <c r="Q326" s="202"/>
      <c r="R326" s="202"/>
      <c r="S326" s="202"/>
      <c r="T326" s="203"/>
      <c r="AT326" s="199" t="s">
        <v>154</v>
      </c>
      <c r="AU326" s="199" t="s">
        <v>81</v>
      </c>
      <c r="AV326" s="12" t="s">
        <v>79</v>
      </c>
      <c r="AW326" s="12" t="s">
        <v>35</v>
      </c>
      <c r="AX326" s="12" t="s">
        <v>71</v>
      </c>
      <c r="AY326" s="199" t="s">
        <v>146</v>
      </c>
    </row>
    <row r="327" spans="2:65" s="12" customFormat="1">
      <c r="B327" s="196"/>
      <c r="D327" s="188" t="s">
        <v>154</v>
      </c>
      <c r="E327" s="197" t="s">
        <v>5</v>
      </c>
      <c r="F327" s="198" t="s">
        <v>476</v>
      </c>
      <c r="H327" s="199" t="s">
        <v>5</v>
      </c>
      <c r="I327" s="200"/>
      <c r="L327" s="196"/>
      <c r="M327" s="201"/>
      <c r="N327" s="202"/>
      <c r="O327" s="202"/>
      <c r="P327" s="202"/>
      <c r="Q327" s="202"/>
      <c r="R327" s="202"/>
      <c r="S327" s="202"/>
      <c r="T327" s="203"/>
      <c r="AT327" s="199" t="s">
        <v>154</v>
      </c>
      <c r="AU327" s="199" t="s">
        <v>81</v>
      </c>
      <c r="AV327" s="12" t="s">
        <v>79</v>
      </c>
      <c r="AW327" s="12" t="s">
        <v>35</v>
      </c>
      <c r="AX327" s="12" t="s">
        <v>71</v>
      </c>
      <c r="AY327" s="199" t="s">
        <v>146</v>
      </c>
    </row>
    <row r="328" spans="2:65" s="11" customFormat="1">
      <c r="B328" s="187"/>
      <c r="D328" s="188" t="s">
        <v>154</v>
      </c>
      <c r="E328" s="189" t="s">
        <v>5</v>
      </c>
      <c r="F328" s="190" t="s">
        <v>477</v>
      </c>
      <c r="H328" s="191">
        <v>92.873999999999995</v>
      </c>
      <c r="I328" s="192"/>
      <c r="L328" s="187"/>
      <c r="M328" s="193"/>
      <c r="N328" s="194"/>
      <c r="O328" s="194"/>
      <c r="P328" s="194"/>
      <c r="Q328" s="194"/>
      <c r="R328" s="194"/>
      <c r="S328" s="194"/>
      <c r="T328" s="195"/>
      <c r="AT328" s="189" t="s">
        <v>154</v>
      </c>
      <c r="AU328" s="189" t="s">
        <v>81</v>
      </c>
      <c r="AV328" s="11" t="s">
        <v>81</v>
      </c>
      <c r="AW328" s="11" t="s">
        <v>35</v>
      </c>
      <c r="AX328" s="11" t="s">
        <v>71</v>
      </c>
      <c r="AY328" s="189" t="s">
        <v>146</v>
      </c>
    </row>
    <row r="329" spans="2:65" s="11" customFormat="1">
      <c r="B329" s="187"/>
      <c r="D329" s="188" t="s">
        <v>154</v>
      </c>
      <c r="E329" s="189" t="s">
        <v>5</v>
      </c>
      <c r="F329" s="190" t="s">
        <v>478</v>
      </c>
      <c r="H329" s="191">
        <v>-34.029000000000003</v>
      </c>
      <c r="I329" s="192"/>
      <c r="L329" s="187"/>
      <c r="M329" s="193"/>
      <c r="N329" s="194"/>
      <c r="O329" s="194"/>
      <c r="P329" s="194"/>
      <c r="Q329" s="194"/>
      <c r="R329" s="194"/>
      <c r="S329" s="194"/>
      <c r="T329" s="195"/>
      <c r="AT329" s="189" t="s">
        <v>154</v>
      </c>
      <c r="AU329" s="189" t="s">
        <v>81</v>
      </c>
      <c r="AV329" s="11" t="s">
        <v>81</v>
      </c>
      <c r="AW329" s="11" t="s">
        <v>35</v>
      </c>
      <c r="AX329" s="11" t="s">
        <v>71</v>
      </c>
      <c r="AY329" s="189" t="s">
        <v>146</v>
      </c>
    </row>
    <row r="330" spans="2:65" s="11" customFormat="1">
      <c r="B330" s="187"/>
      <c r="D330" s="188" t="s">
        <v>154</v>
      </c>
      <c r="E330" s="189" t="s">
        <v>5</v>
      </c>
      <c r="F330" s="190" t="s">
        <v>479</v>
      </c>
      <c r="H330" s="191">
        <v>2.895</v>
      </c>
      <c r="I330" s="192"/>
      <c r="L330" s="187"/>
      <c r="M330" s="193"/>
      <c r="N330" s="194"/>
      <c r="O330" s="194"/>
      <c r="P330" s="194"/>
      <c r="Q330" s="194"/>
      <c r="R330" s="194"/>
      <c r="S330" s="194"/>
      <c r="T330" s="195"/>
      <c r="AT330" s="189" t="s">
        <v>154</v>
      </c>
      <c r="AU330" s="189" t="s">
        <v>81</v>
      </c>
      <c r="AV330" s="11" t="s">
        <v>81</v>
      </c>
      <c r="AW330" s="11" t="s">
        <v>35</v>
      </c>
      <c r="AX330" s="11" t="s">
        <v>71</v>
      </c>
      <c r="AY330" s="189" t="s">
        <v>146</v>
      </c>
    </row>
    <row r="331" spans="2:65" s="11" customFormat="1">
      <c r="B331" s="187"/>
      <c r="D331" s="188" t="s">
        <v>154</v>
      </c>
      <c r="E331" s="189" t="s">
        <v>5</v>
      </c>
      <c r="F331" s="190" t="s">
        <v>480</v>
      </c>
      <c r="H331" s="191">
        <v>10.098000000000001</v>
      </c>
      <c r="I331" s="192"/>
      <c r="L331" s="187"/>
      <c r="M331" s="193"/>
      <c r="N331" s="194"/>
      <c r="O331" s="194"/>
      <c r="P331" s="194"/>
      <c r="Q331" s="194"/>
      <c r="R331" s="194"/>
      <c r="S331" s="194"/>
      <c r="T331" s="195"/>
      <c r="AT331" s="189" t="s">
        <v>154</v>
      </c>
      <c r="AU331" s="189" t="s">
        <v>81</v>
      </c>
      <c r="AV331" s="11" t="s">
        <v>81</v>
      </c>
      <c r="AW331" s="11" t="s">
        <v>35</v>
      </c>
      <c r="AX331" s="11" t="s">
        <v>71</v>
      </c>
      <c r="AY331" s="189" t="s">
        <v>146</v>
      </c>
    </row>
    <row r="332" spans="2:65" s="11" customFormat="1">
      <c r="B332" s="187"/>
      <c r="D332" s="188" t="s">
        <v>154</v>
      </c>
      <c r="E332" s="189" t="s">
        <v>5</v>
      </c>
      <c r="F332" s="190" t="s">
        <v>481</v>
      </c>
      <c r="H332" s="191">
        <v>1.4410000000000001</v>
      </c>
      <c r="I332" s="192"/>
      <c r="L332" s="187"/>
      <c r="M332" s="193"/>
      <c r="N332" s="194"/>
      <c r="O332" s="194"/>
      <c r="P332" s="194"/>
      <c r="Q332" s="194"/>
      <c r="R332" s="194"/>
      <c r="S332" s="194"/>
      <c r="T332" s="195"/>
      <c r="AT332" s="189" t="s">
        <v>154</v>
      </c>
      <c r="AU332" s="189" t="s">
        <v>81</v>
      </c>
      <c r="AV332" s="11" t="s">
        <v>81</v>
      </c>
      <c r="AW332" s="11" t="s">
        <v>35</v>
      </c>
      <c r="AX332" s="11" t="s">
        <v>71</v>
      </c>
      <c r="AY332" s="189" t="s">
        <v>146</v>
      </c>
    </row>
    <row r="333" spans="2:65" s="12" customFormat="1">
      <c r="B333" s="196"/>
      <c r="D333" s="188" t="s">
        <v>154</v>
      </c>
      <c r="E333" s="197" t="s">
        <v>5</v>
      </c>
      <c r="F333" s="198" t="s">
        <v>482</v>
      </c>
      <c r="H333" s="199" t="s">
        <v>5</v>
      </c>
      <c r="I333" s="200"/>
      <c r="L333" s="196"/>
      <c r="M333" s="201"/>
      <c r="N333" s="202"/>
      <c r="O333" s="202"/>
      <c r="P333" s="202"/>
      <c r="Q333" s="202"/>
      <c r="R333" s="202"/>
      <c r="S333" s="202"/>
      <c r="T333" s="203"/>
      <c r="AT333" s="199" t="s">
        <v>154</v>
      </c>
      <c r="AU333" s="199" t="s">
        <v>81</v>
      </c>
      <c r="AV333" s="12" t="s">
        <v>79</v>
      </c>
      <c r="AW333" s="12" t="s">
        <v>35</v>
      </c>
      <c r="AX333" s="12" t="s">
        <v>71</v>
      </c>
      <c r="AY333" s="199" t="s">
        <v>146</v>
      </c>
    </row>
    <row r="334" spans="2:65" s="11" customFormat="1" ht="27">
      <c r="B334" s="187"/>
      <c r="D334" s="188" t="s">
        <v>154</v>
      </c>
      <c r="E334" s="189" t="s">
        <v>5</v>
      </c>
      <c r="F334" s="190" t="s">
        <v>483</v>
      </c>
      <c r="H334" s="191">
        <v>283.47800000000001</v>
      </c>
      <c r="I334" s="192"/>
      <c r="L334" s="187"/>
      <c r="M334" s="193"/>
      <c r="N334" s="194"/>
      <c r="O334" s="194"/>
      <c r="P334" s="194"/>
      <c r="Q334" s="194"/>
      <c r="R334" s="194"/>
      <c r="S334" s="194"/>
      <c r="T334" s="195"/>
      <c r="AT334" s="189" t="s">
        <v>154</v>
      </c>
      <c r="AU334" s="189" t="s">
        <v>81</v>
      </c>
      <c r="AV334" s="11" t="s">
        <v>81</v>
      </c>
      <c r="AW334" s="11" t="s">
        <v>35</v>
      </c>
      <c r="AX334" s="11" t="s">
        <v>71</v>
      </c>
      <c r="AY334" s="189" t="s">
        <v>146</v>
      </c>
    </row>
    <row r="335" spans="2:65" s="11" customFormat="1">
      <c r="B335" s="187"/>
      <c r="D335" s="188" t="s">
        <v>154</v>
      </c>
      <c r="E335" s="189" t="s">
        <v>5</v>
      </c>
      <c r="F335" s="190" t="s">
        <v>484</v>
      </c>
      <c r="H335" s="191">
        <v>-65.575000000000003</v>
      </c>
      <c r="I335" s="192"/>
      <c r="L335" s="187"/>
      <c r="M335" s="193"/>
      <c r="N335" s="194"/>
      <c r="O335" s="194"/>
      <c r="P335" s="194"/>
      <c r="Q335" s="194"/>
      <c r="R335" s="194"/>
      <c r="S335" s="194"/>
      <c r="T335" s="195"/>
      <c r="AT335" s="189" t="s">
        <v>154</v>
      </c>
      <c r="AU335" s="189" t="s">
        <v>81</v>
      </c>
      <c r="AV335" s="11" t="s">
        <v>81</v>
      </c>
      <c r="AW335" s="11" t="s">
        <v>35</v>
      </c>
      <c r="AX335" s="11" t="s">
        <v>71</v>
      </c>
      <c r="AY335" s="189" t="s">
        <v>146</v>
      </c>
    </row>
    <row r="336" spans="2:65" s="11" customFormat="1">
      <c r="B336" s="187"/>
      <c r="D336" s="188" t="s">
        <v>154</v>
      </c>
      <c r="E336" s="189" t="s">
        <v>5</v>
      </c>
      <c r="F336" s="190" t="s">
        <v>485</v>
      </c>
      <c r="H336" s="191">
        <v>-7.2629999999999999</v>
      </c>
      <c r="I336" s="192"/>
      <c r="L336" s="187"/>
      <c r="M336" s="193"/>
      <c r="N336" s="194"/>
      <c r="O336" s="194"/>
      <c r="P336" s="194"/>
      <c r="Q336" s="194"/>
      <c r="R336" s="194"/>
      <c r="S336" s="194"/>
      <c r="T336" s="195"/>
      <c r="AT336" s="189" t="s">
        <v>154</v>
      </c>
      <c r="AU336" s="189" t="s">
        <v>81</v>
      </c>
      <c r="AV336" s="11" t="s">
        <v>81</v>
      </c>
      <c r="AW336" s="11" t="s">
        <v>35</v>
      </c>
      <c r="AX336" s="11" t="s">
        <v>71</v>
      </c>
      <c r="AY336" s="189" t="s">
        <v>146</v>
      </c>
    </row>
    <row r="337" spans="2:65" s="11" customFormat="1">
      <c r="B337" s="187"/>
      <c r="D337" s="188" t="s">
        <v>154</v>
      </c>
      <c r="E337" s="189" t="s">
        <v>5</v>
      </c>
      <c r="F337" s="190" t="s">
        <v>486</v>
      </c>
      <c r="H337" s="191">
        <v>22.385000000000002</v>
      </c>
      <c r="I337" s="192"/>
      <c r="L337" s="187"/>
      <c r="M337" s="193"/>
      <c r="N337" s="194"/>
      <c r="O337" s="194"/>
      <c r="P337" s="194"/>
      <c r="Q337" s="194"/>
      <c r="R337" s="194"/>
      <c r="S337" s="194"/>
      <c r="T337" s="195"/>
      <c r="AT337" s="189" t="s">
        <v>154</v>
      </c>
      <c r="AU337" s="189" t="s">
        <v>81</v>
      </c>
      <c r="AV337" s="11" t="s">
        <v>81</v>
      </c>
      <c r="AW337" s="11" t="s">
        <v>35</v>
      </c>
      <c r="AX337" s="11" t="s">
        <v>71</v>
      </c>
      <c r="AY337" s="189" t="s">
        <v>146</v>
      </c>
    </row>
    <row r="338" spans="2:65" s="11" customFormat="1">
      <c r="B338" s="187"/>
      <c r="D338" s="188" t="s">
        <v>154</v>
      </c>
      <c r="E338" s="189" t="s">
        <v>5</v>
      </c>
      <c r="F338" s="190" t="s">
        <v>487</v>
      </c>
      <c r="H338" s="191">
        <v>-17.581</v>
      </c>
      <c r="I338" s="192"/>
      <c r="L338" s="187"/>
      <c r="M338" s="193"/>
      <c r="N338" s="194"/>
      <c r="O338" s="194"/>
      <c r="P338" s="194"/>
      <c r="Q338" s="194"/>
      <c r="R338" s="194"/>
      <c r="S338" s="194"/>
      <c r="T338" s="195"/>
      <c r="AT338" s="189" t="s">
        <v>154</v>
      </c>
      <c r="AU338" s="189" t="s">
        <v>81</v>
      </c>
      <c r="AV338" s="11" t="s">
        <v>81</v>
      </c>
      <c r="AW338" s="11" t="s">
        <v>35</v>
      </c>
      <c r="AX338" s="11" t="s">
        <v>71</v>
      </c>
      <c r="AY338" s="189" t="s">
        <v>146</v>
      </c>
    </row>
    <row r="339" spans="2:65" s="11" customFormat="1">
      <c r="B339" s="187"/>
      <c r="D339" s="188" t="s">
        <v>154</v>
      </c>
      <c r="E339" s="189" t="s">
        <v>5</v>
      </c>
      <c r="F339" s="190" t="s">
        <v>488</v>
      </c>
      <c r="H339" s="191">
        <v>5.6559999999999997</v>
      </c>
      <c r="I339" s="192"/>
      <c r="L339" s="187"/>
      <c r="M339" s="193"/>
      <c r="N339" s="194"/>
      <c r="O339" s="194"/>
      <c r="P339" s="194"/>
      <c r="Q339" s="194"/>
      <c r="R339" s="194"/>
      <c r="S339" s="194"/>
      <c r="T339" s="195"/>
      <c r="AT339" s="189" t="s">
        <v>154</v>
      </c>
      <c r="AU339" s="189" t="s">
        <v>81</v>
      </c>
      <c r="AV339" s="11" t="s">
        <v>81</v>
      </c>
      <c r="AW339" s="11" t="s">
        <v>35</v>
      </c>
      <c r="AX339" s="11" t="s">
        <v>71</v>
      </c>
      <c r="AY339" s="189" t="s">
        <v>146</v>
      </c>
    </row>
    <row r="340" spans="2:65" s="11" customFormat="1">
      <c r="B340" s="187"/>
      <c r="D340" s="188" t="s">
        <v>154</v>
      </c>
      <c r="E340" s="189" t="s">
        <v>5</v>
      </c>
      <c r="F340" s="190" t="s">
        <v>489</v>
      </c>
      <c r="H340" s="191">
        <v>-13.481999999999999</v>
      </c>
      <c r="I340" s="192"/>
      <c r="L340" s="187"/>
      <c r="M340" s="193"/>
      <c r="N340" s="194"/>
      <c r="O340" s="194"/>
      <c r="P340" s="194"/>
      <c r="Q340" s="194"/>
      <c r="R340" s="194"/>
      <c r="S340" s="194"/>
      <c r="T340" s="195"/>
      <c r="AT340" s="189" t="s">
        <v>154</v>
      </c>
      <c r="AU340" s="189" t="s">
        <v>81</v>
      </c>
      <c r="AV340" s="11" t="s">
        <v>81</v>
      </c>
      <c r="AW340" s="11" t="s">
        <v>35</v>
      </c>
      <c r="AX340" s="11" t="s">
        <v>71</v>
      </c>
      <c r="AY340" s="189" t="s">
        <v>146</v>
      </c>
    </row>
    <row r="341" spans="2:65" s="11" customFormat="1">
      <c r="B341" s="187"/>
      <c r="D341" s="188" t="s">
        <v>154</v>
      </c>
      <c r="E341" s="189" t="s">
        <v>5</v>
      </c>
      <c r="F341" s="190" t="s">
        <v>490</v>
      </c>
      <c r="H341" s="191">
        <v>3.7549999999999999</v>
      </c>
      <c r="I341" s="192"/>
      <c r="L341" s="187"/>
      <c r="M341" s="193"/>
      <c r="N341" s="194"/>
      <c r="O341" s="194"/>
      <c r="P341" s="194"/>
      <c r="Q341" s="194"/>
      <c r="R341" s="194"/>
      <c r="S341" s="194"/>
      <c r="T341" s="195"/>
      <c r="AT341" s="189" t="s">
        <v>154</v>
      </c>
      <c r="AU341" s="189" t="s">
        <v>81</v>
      </c>
      <c r="AV341" s="11" t="s">
        <v>81</v>
      </c>
      <c r="AW341" s="11" t="s">
        <v>35</v>
      </c>
      <c r="AX341" s="11" t="s">
        <v>71</v>
      </c>
      <c r="AY341" s="189" t="s">
        <v>146</v>
      </c>
    </row>
    <row r="342" spans="2:65" s="11" customFormat="1">
      <c r="B342" s="187"/>
      <c r="D342" s="188" t="s">
        <v>154</v>
      </c>
      <c r="E342" s="189" t="s">
        <v>5</v>
      </c>
      <c r="F342" s="190" t="s">
        <v>491</v>
      </c>
      <c r="H342" s="191">
        <v>1.587</v>
      </c>
      <c r="I342" s="192"/>
      <c r="L342" s="187"/>
      <c r="M342" s="193"/>
      <c r="N342" s="194"/>
      <c r="O342" s="194"/>
      <c r="P342" s="194"/>
      <c r="Q342" s="194"/>
      <c r="R342" s="194"/>
      <c r="S342" s="194"/>
      <c r="T342" s="195"/>
      <c r="AT342" s="189" t="s">
        <v>154</v>
      </c>
      <c r="AU342" s="189" t="s">
        <v>81</v>
      </c>
      <c r="AV342" s="11" t="s">
        <v>81</v>
      </c>
      <c r="AW342" s="11" t="s">
        <v>35</v>
      </c>
      <c r="AX342" s="11" t="s">
        <v>71</v>
      </c>
      <c r="AY342" s="189" t="s">
        <v>146</v>
      </c>
    </row>
    <row r="343" spans="2:65" s="11" customFormat="1">
      <c r="B343" s="187"/>
      <c r="D343" s="188" t="s">
        <v>154</v>
      </c>
      <c r="E343" s="189" t="s">
        <v>5</v>
      </c>
      <c r="F343" s="190" t="s">
        <v>492</v>
      </c>
      <c r="H343" s="191">
        <v>-4.476</v>
      </c>
      <c r="I343" s="192"/>
      <c r="L343" s="187"/>
      <c r="M343" s="193"/>
      <c r="N343" s="194"/>
      <c r="O343" s="194"/>
      <c r="P343" s="194"/>
      <c r="Q343" s="194"/>
      <c r="R343" s="194"/>
      <c r="S343" s="194"/>
      <c r="T343" s="195"/>
      <c r="AT343" s="189" t="s">
        <v>154</v>
      </c>
      <c r="AU343" s="189" t="s">
        <v>81</v>
      </c>
      <c r="AV343" s="11" t="s">
        <v>81</v>
      </c>
      <c r="AW343" s="11" t="s">
        <v>35</v>
      </c>
      <c r="AX343" s="11" t="s">
        <v>71</v>
      </c>
      <c r="AY343" s="189" t="s">
        <v>146</v>
      </c>
    </row>
    <row r="344" spans="2:65" s="13" customFormat="1">
      <c r="B344" s="204"/>
      <c r="D344" s="205" t="s">
        <v>154</v>
      </c>
      <c r="E344" s="206" t="s">
        <v>5</v>
      </c>
      <c r="F344" s="207" t="s">
        <v>158</v>
      </c>
      <c r="H344" s="208">
        <v>294.22699999999998</v>
      </c>
      <c r="I344" s="209"/>
      <c r="L344" s="204"/>
      <c r="M344" s="210"/>
      <c r="N344" s="211"/>
      <c r="O344" s="211"/>
      <c r="P344" s="211"/>
      <c r="Q344" s="211"/>
      <c r="R344" s="211"/>
      <c r="S344" s="211"/>
      <c r="T344" s="212"/>
      <c r="AT344" s="213" t="s">
        <v>154</v>
      </c>
      <c r="AU344" s="213" t="s">
        <v>81</v>
      </c>
      <c r="AV344" s="13" t="s">
        <v>152</v>
      </c>
      <c r="AW344" s="13" t="s">
        <v>35</v>
      </c>
      <c r="AX344" s="13" t="s">
        <v>79</v>
      </c>
      <c r="AY344" s="213" t="s">
        <v>146</v>
      </c>
    </row>
    <row r="345" spans="2:65" s="1" customFormat="1" ht="16.5" customHeight="1">
      <c r="B345" s="174"/>
      <c r="C345" s="175" t="s">
        <v>493</v>
      </c>
      <c r="D345" s="175" t="s">
        <v>148</v>
      </c>
      <c r="E345" s="176" t="s">
        <v>494</v>
      </c>
      <c r="F345" s="177" t="s">
        <v>495</v>
      </c>
      <c r="G345" s="178" t="s">
        <v>237</v>
      </c>
      <c r="H345" s="179">
        <v>0.879</v>
      </c>
      <c r="I345" s="180"/>
      <c r="J345" s="181">
        <f>ROUND(I345*H345,2)</f>
        <v>0</v>
      </c>
      <c r="K345" s="177" t="s">
        <v>5</v>
      </c>
      <c r="L345" s="41"/>
      <c r="M345" s="182" t="s">
        <v>5</v>
      </c>
      <c r="N345" s="183" t="s">
        <v>42</v>
      </c>
      <c r="O345" s="42"/>
      <c r="P345" s="184">
        <f>O345*H345</f>
        <v>0</v>
      </c>
      <c r="Q345" s="184">
        <v>0.04</v>
      </c>
      <c r="R345" s="184">
        <f>Q345*H345</f>
        <v>3.5160000000000004E-2</v>
      </c>
      <c r="S345" s="184">
        <v>0</v>
      </c>
      <c r="T345" s="185">
        <f>S345*H345</f>
        <v>0</v>
      </c>
      <c r="AR345" s="25" t="s">
        <v>152</v>
      </c>
      <c r="AT345" s="25" t="s">
        <v>148</v>
      </c>
      <c r="AU345" s="25" t="s">
        <v>81</v>
      </c>
      <c r="AY345" s="25" t="s">
        <v>146</v>
      </c>
      <c r="BE345" s="186">
        <f>IF(N345="základní",J345,0)</f>
        <v>0</v>
      </c>
      <c r="BF345" s="186">
        <f>IF(N345="snížená",J345,0)</f>
        <v>0</v>
      </c>
      <c r="BG345" s="186">
        <f>IF(N345="zákl. přenesená",J345,0)</f>
        <v>0</v>
      </c>
      <c r="BH345" s="186">
        <f>IF(N345="sníž. přenesená",J345,0)</f>
        <v>0</v>
      </c>
      <c r="BI345" s="186">
        <f>IF(N345="nulová",J345,0)</f>
        <v>0</v>
      </c>
      <c r="BJ345" s="25" t="s">
        <v>79</v>
      </c>
      <c r="BK345" s="186">
        <f>ROUND(I345*H345,2)</f>
        <v>0</v>
      </c>
      <c r="BL345" s="25" t="s">
        <v>152</v>
      </c>
      <c r="BM345" s="25" t="s">
        <v>496</v>
      </c>
    </row>
    <row r="346" spans="2:65" s="12" customFormat="1">
      <c r="B346" s="196"/>
      <c r="D346" s="188" t="s">
        <v>154</v>
      </c>
      <c r="E346" s="197" t="s">
        <v>5</v>
      </c>
      <c r="F346" s="198" t="s">
        <v>497</v>
      </c>
      <c r="H346" s="199" t="s">
        <v>5</v>
      </c>
      <c r="I346" s="200"/>
      <c r="L346" s="196"/>
      <c r="M346" s="201"/>
      <c r="N346" s="202"/>
      <c r="O346" s="202"/>
      <c r="P346" s="202"/>
      <c r="Q346" s="202"/>
      <c r="R346" s="202"/>
      <c r="S346" s="202"/>
      <c r="T346" s="203"/>
      <c r="AT346" s="199" t="s">
        <v>154</v>
      </c>
      <c r="AU346" s="199" t="s">
        <v>81</v>
      </c>
      <c r="AV346" s="12" t="s">
        <v>79</v>
      </c>
      <c r="AW346" s="12" t="s">
        <v>35</v>
      </c>
      <c r="AX346" s="12" t="s">
        <v>71</v>
      </c>
      <c r="AY346" s="199" t="s">
        <v>146</v>
      </c>
    </row>
    <row r="347" spans="2:65" s="11" customFormat="1">
      <c r="B347" s="187"/>
      <c r="D347" s="205" t="s">
        <v>154</v>
      </c>
      <c r="E347" s="219" t="s">
        <v>5</v>
      </c>
      <c r="F347" s="214" t="s">
        <v>498</v>
      </c>
      <c r="H347" s="215">
        <v>0.879</v>
      </c>
      <c r="I347" s="192"/>
      <c r="L347" s="187"/>
      <c r="M347" s="193"/>
      <c r="N347" s="194"/>
      <c r="O347" s="194"/>
      <c r="P347" s="194"/>
      <c r="Q347" s="194"/>
      <c r="R347" s="194"/>
      <c r="S347" s="194"/>
      <c r="T347" s="195"/>
      <c r="AT347" s="189" t="s">
        <v>154</v>
      </c>
      <c r="AU347" s="189" t="s">
        <v>81</v>
      </c>
      <c r="AV347" s="11" t="s">
        <v>81</v>
      </c>
      <c r="AW347" s="11" t="s">
        <v>35</v>
      </c>
      <c r="AX347" s="11" t="s">
        <v>79</v>
      </c>
      <c r="AY347" s="189" t="s">
        <v>146</v>
      </c>
    </row>
    <row r="348" spans="2:65" s="1" customFormat="1" ht="25.5" customHeight="1">
      <c r="B348" s="174"/>
      <c r="C348" s="175" t="s">
        <v>499</v>
      </c>
      <c r="D348" s="175" t="s">
        <v>148</v>
      </c>
      <c r="E348" s="176" t="s">
        <v>500</v>
      </c>
      <c r="F348" s="177" t="s">
        <v>501</v>
      </c>
      <c r="G348" s="178" t="s">
        <v>237</v>
      </c>
      <c r="H348" s="179">
        <v>73.278999999999996</v>
      </c>
      <c r="I348" s="180"/>
      <c r="J348" s="181">
        <f>ROUND(I348*H348,2)</f>
        <v>0</v>
      </c>
      <c r="K348" s="177" t="s">
        <v>5</v>
      </c>
      <c r="L348" s="41"/>
      <c r="M348" s="182" t="s">
        <v>5</v>
      </c>
      <c r="N348" s="183" t="s">
        <v>42</v>
      </c>
      <c r="O348" s="42"/>
      <c r="P348" s="184">
        <f>O348*H348</f>
        <v>0</v>
      </c>
      <c r="Q348" s="184">
        <v>4.8900000000000002E-3</v>
      </c>
      <c r="R348" s="184">
        <f>Q348*H348</f>
        <v>0.35833430999999999</v>
      </c>
      <c r="S348" s="184">
        <v>0</v>
      </c>
      <c r="T348" s="185">
        <f>S348*H348</f>
        <v>0</v>
      </c>
      <c r="AR348" s="25" t="s">
        <v>152</v>
      </c>
      <c r="AT348" s="25" t="s">
        <v>148</v>
      </c>
      <c r="AU348" s="25" t="s">
        <v>81</v>
      </c>
      <c r="AY348" s="25" t="s">
        <v>146</v>
      </c>
      <c r="BE348" s="186">
        <f>IF(N348="základní",J348,0)</f>
        <v>0</v>
      </c>
      <c r="BF348" s="186">
        <f>IF(N348="snížená",J348,0)</f>
        <v>0</v>
      </c>
      <c r="BG348" s="186">
        <f>IF(N348="zákl. přenesená",J348,0)</f>
        <v>0</v>
      </c>
      <c r="BH348" s="186">
        <f>IF(N348="sníž. přenesená",J348,0)</f>
        <v>0</v>
      </c>
      <c r="BI348" s="186">
        <f>IF(N348="nulová",J348,0)</f>
        <v>0</v>
      </c>
      <c r="BJ348" s="25" t="s">
        <v>79</v>
      </c>
      <c r="BK348" s="186">
        <f>ROUND(I348*H348,2)</f>
        <v>0</v>
      </c>
      <c r="BL348" s="25" t="s">
        <v>152</v>
      </c>
      <c r="BM348" s="25" t="s">
        <v>502</v>
      </c>
    </row>
    <row r="349" spans="2:65" s="12" customFormat="1">
      <c r="B349" s="196"/>
      <c r="D349" s="188" t="s">
        <v>154</v>
      </c>
      <c r="E349" s="197" t="s">
        <v>5</v>
      </c>
      <c r="F349" s="198" t="s">
        <v>476</v>
      </c>
      <c r="H349" s="199" t="s">
        <v>5</v>
      </c>
      <c r="I349" s="200"/>
      <c r="L349" s="196"/>
      <c r="M349" s="201"/>
      <c r="N349" s="202"/>
      <c r="O349" s="202"/>
      <c r="P349" s="202"/>
      <c r="Q349" s="202"/>
      <c r="R349" s="202"/>
      <c r="S349" s="202"/>
      <c r="T349" s="203"/>
      <c r="AT349" s="199" t="s">
        <v>154</v>
      </c>
      <c r="AU349" s="199" t="s">
        <v>81</v>
      </c>
      <c r="AV349" s="12" t="s">
        <v>79</v>
      </c>
      <c r="AW349" s="12" t="s">
        <v>35</v>
      </c>
      <c r="AX349" s="12" t="s">
        <v>71</v>
      </c>
      <c r="AY349" s="199" t="s">
        <v>146</v>
      </c>
    </row>
    <row r="350" spans="2:65" s="11" customFormat="1">
      <c r="B350" s="187"/>
      <c r="D350" s="188" t="s">
        <v>154</v>
      </c>
      <c r="E350" s="189" t="s">
        <v>5</v>
      </c>
      <c r="F350" s="190" t="s">
        <v>477</v>
      </c>
      <c r="H350" s="191">
        <v>92.873999999999995</v>
      </c>
      <c r="I350" s="192"/>
      <c r="L350" s="187"/>
      <c r="M350" s="193"/>
      <c r="N350" s="194"/>
      <c r="O350" s="194"/>
      <c r="P350" s="194"/>
      <c r="Q350" s="194"/>
      <c r="R350" s="194"/>
      <c r="S350" s="194"/>
      <c r="T350" s="195"/>
      <c r="AT350" s="189" t="s">
        <v>154</v>
      </c>
      <c r="AU350" s="189" t="s">
        <v>81</v>
      </c>
      <c r="AV350" s="11" t="s">
        <v>81</v>
      </c>
      <c r="AW350" s="11" t="s">
        <v>35</v>
      </c>
      <c r="AX350" s="11" t="s">
        <v>71</v>
      </c>
      <c r="AY350" s="189" t="s">
        <v>146</v>
      </c>
    </row>
    <row r="351" spans="2:65" s="11" customFormat="1">
      <c r="B351" s="187"/>
      <c r="D351" s="188" t="s">
        <v>154</v>
      </c>
      <c r="E351" s="189" t="s">
        <v>5</v>
      </c>
      <c r="F351" s="190" t="s">
        <v>478</v>
      </c>
      <c r="H351" s="191">
        <v>-34.029000000000003</v>
      </c>
      <c r="I351" s="192"/>
      <c r="L351" s="187"/>
      <c r="M351" s="193"/>
      <c r="N351" s="194"/>
      <c r="O351" s="194"/>
      <c r="P351" s="194"/>
      <c r="Q351" s="194"/>
      <c r="R351" s="194"/>
      <c r="S351" s="194"/>
      <c r="T351" s="195"/>
      <c r="AT351" s="189" t="s">
        <v>154</v>
      </c>
      <c r="AU351" s="189" t="s">
        <v>81</v>
      </c>
      <c r="AV351" s="11" t="s">
        <v>81</v>
      </c>
      <c r="AW351" s="11" t="s">
        <v>35</v>
      </c>
      <c r="AX351" s="11" t="s">
        <v>71</v>
      </c>
      <c r="AY351" s="189" t="s">
        <v>146</v>
      </c>
    </row>
    <row r="352" spans="2:65" s="11" customFormat="1">
      <c r="B352" s="187"/>
      <c r="D352" s="188" t="s">
        <v>154</v>
      </c>
      <c r="E352" s="189" t="s">
        <v>5</v>
      </c>
      <c r="F352" s="190" t="s">
        <v>479</v>
      </c>
      <c r="H352" s="191">
        <v>2.895</v>
      </c>
      <c r="I352" s="192"/>
      <c r="L352" s="187"/>
      <c r="M352" s="193"/>
      <c r="N352" s="194"/>
      <c r="O352" s="194"/>
      <c r="P352" s="194"/>
      <c r="Q352" s="194"/>
      <c r="R352" s="194"/>
      <c r="S352" s="194"/>
      <c r="T352" s="195"/>
      <c r="AT352" s="189" t="s">
        <v>154</v>
      </c>
      <c r="AU352" s="189" t="s">
        <v>81</v>
      </c>
      <c r="AV352" s="11" t="s">
        <v>81</v>
      </c>
      <c r="AW352" s="11" t="s">
        <v>35</v>
      </c>
      <c r="AX352" s="11" t="s">
        <v>71</v>
      </c>
      <c r="AY352" s="189" t="s">
        <v>146</v>
      </c>
    </row>
    <row r="353" spans="2:65" s="11" customFormat="1">
      <c r="B353" s="187"/>
      <c r="D353" s="188" t="s">
        <v>154</v>
      </c>
      <c r="E353" s="189" t="s">
        <v>5</v>
      </c>
      <c r="F353" s="190" t="s">
        <v>480</v>
      </c>
      <c r="H353" s="191">
        <v>10.098000000000001</v>
      </c>
      <c r="I353" s="192"/>
      <c r="L353" s="187"/>
      <c r="M353" s="193"/>
      <c r="N353" s="194"/>
      <c r="O353" s="194"/>
      <c r="P353" s="194"/>
      <c r="Q353" s="194"/>
      <c r="R353" s="194"/>
      <c r="S353" s="194"/>
      <c r="T353" s="195"/>
      <c r="AT353" s="189" t="s">
        <v>154</v>
      </c>
      <c r="AU353" s="189" t="s">
        <v>81</v>
      </c>
      <c r="AV353" s="11" t="s">
        <v>81</v>
      </c>
      <c r="AW353" s="11" t="s">
        <v>35</v>
      </c>
      <c r="AX353" s="11" t="s">
        <v>71</v>
      </c>
      <c r="AY353" s="189" t="s">
        <v>146</v>
      </c>
    </row>
    <row r="354" spans="2:65" s="11" customFormat="1">
      <c r="B354" s="187"/>
      <c r="D354" s="188" t="s">
        <v>154</v>
      </c>
      <c r="E354" s="189" t="s">
        <v>5</v>
      </c>
      <c r="F354" s="190" t="s">
        <v>481</v>
      </c>
      <c r="H354" s="191">
        <v>1.4410000000000001</v>
      </c>
      <c r="I354" s="192"/>
      <c r="L354" s="187"/>
      <c r="M354" s="193"/>
      <c r="N354" s="194"/>
      <c r="O354" s="194"/>
      <c r="P354" s="194"/>
      <c r="Q354" s="194"/>
      <c r="R354" s="194"/>
      <c r="S354" s="194"/>
      <c r="T354" s="195"/>
      <c r="AT354" s="189" t="s">
        <v>154</v>
      </c>
      <c r="AU354" s="189" t="s">
        <v>81</v>
      </c>
      <c r="AV354" s="11" t="s">
        <v>81</v>
      </c>
      <c r="AW354" s="11" t="s">
        <v>35</v>
      </c>
      <c r="AX354" s="11" t="s">
        <v>71</v>
      </c>
      <c r="AY354" s="189" t="s">
        <v>146</v>
      </c>
    </row>
    <row r="355" spans="2:65" s="13" customFormat="1">
      <c r="B355" s="204"/>
      <c r="D355" s="205" t="s">
        <v>154</v>
      </c>
      <c r="E355" s="206" t="s">
        <v>5</v>
      </c>
      <c r="F355" s="207" t="s">
        <v>158</v>
      </c>
      <c r="H355" s="208">
        <v>73.278999999999996</v>
      </c>
      <c r="I355" s="209"/>
      <c r="L355" s="204"/>
      <c r="M355" s="210"/>
      <c r="N355" s="211"/>
      <c r="O355" s="211"/>
      <c r="P355" s="211"/>
      <c r="Q355" s="211"/>
      <c r="R355" s="211"/>
      <c r="S355" s="211"/>
      <c r="T355" s="212"/>
      <c r="AT355" s="213" t="s">
        <v>154</v>
      </c>
      <c r="AU355" s="213" t="s">
        <v>81</v>
      </c>
      <c r="AV355" s="13" t="s">
        <v>152</v>
      </c>
      <c r="AW355" s="13" t="s">
        <v>35</v>
      </c>
      <c r="AX355" s="13" t="s">
        <v>79</v>
      </c>
      <c r="AY355" s="213" t="s">
        <v>146</v>
      </c>
    </row>
    <row r="356" spans="2:65" s="1" customFormat="1" ht="16.5" customHeight="1">
      <c r="B356" s="174"/>
      <c r="C356" s="175" t="s">
        <v>503</v>
      </c>
      <c r="D356" s="175" t="s">
        <v>148</v>
      </c>
      <c r="E356" s="176" t="s">
        <v>504</v>
      </c>
      <c r="F356" s="177" t="s">
        <v>505</v>
      </c>
      <c r="G356" s="178" t="s">
        <v>237</v>
      </c>
      <c r="H356" s="179">
        <v>241.45699999999999</v>
      </c>
      <c r="I356" s="180"/>
      <c r="J356" s="181">
        <f>ROUND(I356*H356,2)</f>
        <v>0</v>
      </c>
      <c r="K356" s="177" t="s">
        <v>5</v>
      </c>
      <c r="L356" s="41"/>
      <c r="M356" s="182" t="s">
        <v>5</v>
      </c>
      <c r="N356" s="183" t="s">
        <v>42</v>
      </c>
      <c r="O356" s="42"/>
      <c r="P356" s="184">
        <f>O356*H356</f>
        <v>0</v>
      </c>
      <c r="Q356" s="184">
        <v>3.0000000000000001E-3</v>
      </c>
      <c r="R356" s="184">
        <f>Q356*H356</f>
        <v>0.72437099999999999</v>
      </c>
      <c r="S356" s="184">
        <v>0</v>
      </c>
      <c r="T356" s="185">
        <f>S356*H356</f>
        <v>0</v>
      </c>
      <c r="AR356" s="25" t="s">
        <v>152</v>
      </c>
      <c r="AT356" s="25" t="s">
        <v>148</v>
      </c>
      <c r="AU356" s="25" t="s">
        <v>81</v>
      </c>
      <c r="AY356" s="25" t="s">
        <v>146</v>
      </c>
      <c r="BE356" s="186">
        <f>IF(N356="základní",J356,0)</f>
        <v>0</v>
      </c>
      <c r="BF356" s="186">
        <f>IF(N356="snížená",J356,0)</f>
        <v>0</v>
      </c>
      <c r="BG356" s="186">
        <f>IF(N356="zákl. přenesená",J356,0)</f>
        <v>0</v>
      </c>
      <c r="BH356" s="186">
        <f>IF(N356="sníž. přenesená",J356,0)</f>
        <v>0</v>
      </c>
      <c r="BI356" s="186">
        <f>IF(N356="nulová",J356,0)</f>
        <v>0</v>
      </c>
      <c r="BJ356" s="25" t="s">
        <v>79</v>
      </c>
      <c r="BK356" s="186">
        <f>ROUND(I356*H356,2)</f>
        <v>0</v>
      </c>
      <c r="BL356" s="25" t="s">
        <v>152</v>
      </c>
      <c r="BM356" s="25" t="s">
        <v>506</v>
      </c>
    </row>
    <row r="357" spans="2:65" s="12" customFormat="1">
      <c r="B357" s="196"/>
      <c r="D357" s="188" t="s">
        <v>154</v>
      </c>
      <c r="E357" s="197" t="s">
        <v>5</v>
      </c>
      <c r="F357" s="198" t="s">
        <v>507</v>
      </c>
      <c r="H357" s="199" t="s">
        <v>5</v>
      </c>
      <c r="I357" s="200"/>
      <c r="L357" s="196"/>
      <c r="M357" s="201"/>
      <c r="N357" s="202"/>
      <c r="O357" s="202"/>
      <c r="P357" s="202"/>
      <c r="Q357" s="202"/>
      <c r="R357" s="202"/>
      <c r="S357" s="202"/>
      <c r="T357" s="203"/>
      <c r="AT357" s="199" t="s">
        <v>154</v>
      </c>
      <c r="AU357" s="199" t="s">
        <v>81</v>
      </c>
      <c r="AV357" s="12" t="s">
        <v>79</v>
      </c>
      <c r="AW357" s="12" t="s">
        <v>35</v>
      </c>
      <c r="AX357" s="12" t="s">
        <v>71</v>
      </c>
      <c r="AY357" s="199" t="s">
        <v>146</v>
      </c>
    </row>
    <row r="358" spans="2:65" s="11" customFormat="1" ht="27">
      <c r="B358" s="187"/>
      <c r="D358" s="188" t="s">
        <v>154</v>
      </c>
      <c r="E358" s="189" t="s">
        <v>5</v>
      </c>
      <c r="F358" s="190" t="s">
        <v>483</v>
      </c>
      <c r="H358" s="191">
        <v>283.47800000000001</v>
      </c>
      <c r="I358" s="192"/>
      <c r="L358" s="187"/>
      <c r="M358" s="193"/>
      <c r="N358" s="194"/>
      <c r="O358" s="194"/>
      <c r="P358" s="194"/>
      <c r="Q358" s="194"/>
      <c r="R358" s="194"/>
      <c r="S358" s="194"/>
      <c r="T358" s="195"/>
      <c r="AT358" s="189" t="s">
        <v>154</v>
      </c>
      <c r="AU358" s="189" t="s">
        <v>81</v>
      </c>
      <c r="AV358" s="11" t="s">
        <v>81</v>
      </c>
      <c r="AW358" s="11" t="s">
        <v>35</v>
      </c>
      <c r="AX358" s="11" t="s">
        <v>71</v>
      </c>
      <c r="AY358" s="189" t="s">
        <v>146</v>
      </c>
    </row>
    <row r="359" spans="2:65" s="11" customFormat="1">
      <c r="B359" s="187"/>
      <c r="D359" s="188" t="s">
        <v>154</v>
      </c>
      <c r="E359" s="189" t="s">
        <v>5</v>
      </c>
      <c r="F359" s="190" t="s">
        <v>508</v>
      </c>
      <c r="H359" s="191">
        <v>-32.601999999999997</v>
      </c>
      <c r="I359" s="192"/>
      <c r="L359" s="187"/>
      <c r="M359" s="193"/>
      <c r="N359" s="194"/>
      <c r="O359" s="194"/>
      <c r="P359" s="194"/>
      <c r="Q359" s="194"/>
      <c r="R359" s="194"/>
      <c r="S359" s="194"/>
      <c r="T359" s="195"/>
      <c r="AT359" s="189" t="s">
        <v>154</v>
      </c>
      <c r="AU359" s="189" t="s">
        <v>81</v>
      </c>
      <c r="AV359" s="11" t="s">
        <v>81</v>
      </c>
      <c r="AW359" s="11" t="s">
        <v>35</v>
      </c>
      <c r="AX359" s="11" t="s">
        <v>71</v>
      </c>
      <c r="AY359" s="189" t="s">
        <v>146</v>
      </c>
    </row>
    <row r="360" spans="2:65" s="11" customFormat="1">
      <c r="B360" s="187"/>
      <c r="D360" s="188" t="s">
        <v>154</v>
      </c>
      <c r="E360" s="189" t="s">
        <v>5</v>
      </c>
      <c r="F360" s="190" t="s">
        <v>485</v>
      </c>
      <c r="H360" s="191">
        <v>-7.2629999999999999</v>
      </c>
      <c r="I360" s="192"/>
      <c r="L360" s="187"/>
      <c r="M360" s="193"/>
      <c r="N360" s="194"/>
      <c r="O360" s="194"/>
      <c r="P360" s="194"/>
      <c r="Q360" s="194"/>
      <c r="R360" s="194"/>
      <c r="S360" s="194"/>
      <c r="T360" s="195"/>
      <c r="AT360" s="189" t="s">
        <v>154</v>
      </c>
      <c r="AU360" s="189" t="s">
        <v>81</v>
      </c>
      <c r="AV360" s="11" t="s">
        <v>81</v>
      </c>
      <c r="AW360" s="11" t="s">
        <v>35</v>
      </c>
      <c r="AX360" s="11" t="s">
        <v>71</v>
      </c>
      <c r="AY360" s="189" t="s">
        <v>146</v>
      </c>
    </row>
    <row r="361" spans="2:65" s="11" customFormat="1">
      <c r="B361" s="187"/>
      <c r="D361" s="188" t="s">
        <v>154</v>
      </c>
      <c r="E361" s="189" t="s">
        <v>5</v>
      </c>
      <c r="F361" s="190" t="s">
        <v>486</v>
      </c>
      <c r="H361" s="191">
        <v>22.385000000000002</v>
      </c>
      <c r="I361" s="192"/>
      <c r="L361" s="187"/>
      <c r="M361" s="193"/>
      <c r="N361" s="194"/>
      <c r="O361" s="194"/>
      <c r="P361" s="194"/>
      <c r="Q361" s="194"/>
      <c r="R361" s="194"/>
      <c r="S361" s="194"/>
      <c r="T361" s="195"/>
      <c r="AT361" s="189" t="s">
        <v>154</v>
      </c>
      <c r="AU361" s="189" t="s">
        <v>81</v>
      </c>
      <c r="AV361" s="11" t="s">
        <v>81</v>
      </c>
      <c r="AW361" s="11" t="s">
        <v>35</v>
      </c>
      <c r="AX361" s="11" t="s">
        <v>71</v>
      </c>
      <c r="AY361" s="189" t="s">
        <v>146</v>
      </c>
    </row>
    <row r="362" spans="2:65" s="11" customFormat="1">
      <c r="B362" s="187"/>
      <c r="D362" s="188" t="s">
        <v>154</v>
      </c>
      <c r="E362" s="189" t="s">
        <v>5</v>
      </c>
      <c r="F362" s="190" t="s">
        <v>487</v>
      </c>
      <c r="H362" s="191">
        <v>-17.581</v>
      </c>
      <c r="I362" s="192"/>
      <c r="L362" s="187"/>
      <c r="M362" s="193"/>
      <c r="N362" s="194"/>
      <c r="O362" s="194"/>
      <c r="P362" s="194"/>
      <c r="Q362" s="194"/>
      <c r="R362" s="194"/>
      <c r="S362" s="194"/>
      <c r="T362" s="195"/>
      <c r="AT362" s="189" t="s">
        <v>154</v>
      </c>
      <c r="AU362" s="189" t="s">
        <v>81</v>
      </c>
      <c r="AV362" s="11" t="s">
        <v>81</v>
      </c>
      <c r="AW362" s="11" t="s">
        <v>35</v>
      </c>
      <c r="AX362" s="11" t="s">
        <v>71</v>
      </c>
      <c r="AY362" s="189" t="s">
        <v>146</v>
      </c>
    </row>
    <row r="363" spans="2:65" s="11" customFormat="1">
      <c r="B363" s="187"/>
      <c r="D363" s="188" t="s">
        <v>154</v>
      </c>
      <c r="E363" s="189" t="s">
        <v>5</v>
      </c>
      <c r="F363" s="190" t="s">
        <v>488</v>
      </c>
      <c r="H363" s="191">
        <v>5.6559999999999997</v>
      </c>
      <c r="I363" s="192"/>
      <c r="L363" s="187"/>
      <c r="M363" s="193"/>
      <c r="N363" s="194"/>
      <c r="O363" s="194"/>
      <c r="P363" s="194"/>
      <c r="Q363" s="194"/>
      <c r="R363" s="194"/>
      <c r="S363" s="194"/>
      <c r="T363" s="195"/>
      <c r="AT363" s="189" t="s">
        <v>154</v>
      </c>
      <c r="AU363" s="189" t="s">
        <v>81</v>
      </c>
      <c r="AV363" s="11" t="s">
        <v>81</v>
      </c>
      <c r="AW363" s="11" t="s">
        <v>35</v>
      </c>
      <c r="AX363" s="11" t="s">
        <v>71</v>
      </c>
      <c r="AY363" s="189" t="s">
        <v>146</v>
      </c>
    </row>
    <row r="364" spans="2:65" s="11" customFormat="1">
      <c r="B364" s="187"/>
      <c r="D364" s="188" t="s">
        <v>154</v>
      </c>
      <c r="E364" s="189" t="s">
        <v>5</v>
      </c>
      <c r="F364" s="190" t="s">
        <v>489</v>
      </c>
      <c r="H364" s="191">
        <v>-13.481999999999999</v>
      </c>
      <c r="I364" s="192"/>
      <c r="L364" s="187"/>
      <c r="M364" s="193"/>
      <c r="N364" s="194"/>
      <c r="O364" s="194"/>
      <c r="P364" s="194"/>
      <c r="Q364" s="194"/>
      <c r="R364" s="194"/>
      <c r="S364" s="194"/>
      <c r="T364" s="195"/>
      <c r="AT364" s="189" t="s">
        <v>154</v>
      </c>
      <c r="AU364" s="189" t="s">
        <v>81</v>
      </c>
      <c r="AV364" s="11" t="s">
        <v>81</v>
      </c>
      <c r="AW364" s="11" t="s">
        <v>35</v>
      </c>
      <c r="AX364" s="11" t="s">
        <v>71</v>
      </c>
      <c r="AY364" s="189" t="s">
        <v>146</v>
      </c>
    </row>
    <row r="365" spans="2:65" s="11" customFormat="1">
      <c r="B365" s="187"/>
      <c r="D365" s="188" t="s">
        <v>154</v>
      </c>
      <c r="E365" s="189" t="s">
        <v>5</v>
      </c>
      <c r="F365" s="190" t="s">
        <v>490</v>
      </c>
      <c r="H365" s="191">
        <v>3.7549999999999999</v>
      </c>
      <c r="I365" s="192"/>
      <c r="L365" s="187"/>
      <c r="M365" s="193"/>
      <c r="N365" s="194"/>
      <c r="O365" s="194"/>
      <c r="P365" s="194"/>
      <c r="Q365" s="194"/>
      <c r="R365" s="194"/>
      <c r="S365" s="194"/>
      <c r="T365" s="195"/>
      <c r="AT365" s="189" t="s">
        <v>154</v>
      </c>
      <c r="AU365" s="189" t="s">
        <v>81</v>
      </c>
      <c r="AV365" s="11" t="s">
        <v>81</v>
      </c>
      <c r="AW365" s="11" t="s">
        <v>35</v>
      </c>
      <c r="AX365" s="11" t="s">
        <v>71</v>
      </c>
      <c r="AY365" s="189" t="s">
        <v>146</v>
      </c>
    </row>
    <row r="366" spans="2:65" s="11" customFormat="1">
      <c r="B366" s="187"/>
      <c r="D366" s="188" t="s">
        <v>154</v>
      </c>
      <c r="E366" s="189" t="s">
        <v>5</v>
      </c>
      <c r="F366" s="190" t="s">
        <v>491</v>
      </c>
      <c r="H366" s="191">
        <v>1.587</v>
      </c>
      <c r="I366" s="192"/>
      <c r="L366" s="187"/>
      <c r="M366" s="193"/>
      <c r="N366" s="194"/>
      <c r="O366" s="194"/>
      <c r="P366" s="194"/>
      <c r="Q366" s="194"/>
      <c r="R366" s="194"/>
      <c r="S366" s="194"/>
      <c r="T366" s="195"/>
      <c r="AT366" s="189" t="s">
        <v>154</v>
      </c>
      <c r="AU366" s="189" t="s">
        <v>81</v>
      </c>
      <c r="AV366" s="11" t="s">
        <v>81</v>
      </c>
      <c r="AW366" s="11" t="s">
        <v>35</v>
      </c>
      <c r="AX366" s="11" t="s">
        <v>71</v>
      </c>
      <c r="AY366" s="189" t="s">
        <v>146</v>
      </c>
    </row>
    <row r="367" spans="2:65" s="11" customFormat="1">
      <c r="B367" s="187"/>
      <c r="D367" s="188" t="s">
        <v>154</v>
      </c>
      <c r="E367" s="189" t="s">
        <v>5</v>
      </c>
      <c r="F367" s="190" t="s">
        <v>492</v>
      </c>
      <c r="H367" s="191">
        <v>-4.476</v>
      </c>
      <c r="I367" s="192"/>
      <c r="L367" s="187"/>
      <c r="M367" s="193"/>
      <c r="N367" s="194"/>
      <c r="O367" s="194"/>
      <c r="P367" s="194"/>
      <c r="Q367" s="194"/>
      <c r="R367" s="194"/>
      <c r="S367" s="194"/>
      <c r="T367" s="195"/>
      <c r="AT367" s="189" t="s">
        <v>154</v>
      </c>
      <c r="AU367" s="189" t="s">
        <v>81</v>
      </c>
      <c r="AV367" s="11" t="s">
        <v>81</v>
      </c>
      <c r="AW367" s="11" t="s">
        <v>35</v>
      </c>
      <c r="AX367" s="11" t="s">
        <v>71</v>
      </c>
      <c r="AY367" s="189" t="s">
        <v>146</v>
      </c>
    </row>
    <row r="368" spans="2:65" s="13" customFormat="1">
      <c r="B368" s="204"/>
      <c r="D368" s="205" t="s">
        <v>154</v>
      </c>
      <c r="E368" s="206" t="s">
        <v>5</v>
      </c>
      <c r="F368" s="207" t="s">
        <v>158</v>
      </c>
      <c r="H368" s="208">
        <v>241.45699999999999</v>
      </c>
      <c r="I368" s="209"/>
      <c r="L368" s="204"/>
      <c r="M368" s="210"/>
      <c r="N368" s="211"/>
      <c r="O368" s="211"/>
      <c r="P368" s="211"/>
      <c r="Q368" s="211"/>
      <c r="R368" s="211"/>
      <c r="S368" s="211"/>
      <c r="T368" s="212"/>
      <c r="AT368" s="213" t="s">
        <v>154</v>
      </c>
      <c r="AU368" s="213" t="s">
        <v>81</v>
      </c>
      <c r="AV368" s="13" t="s">
        <v>152</v>
      </c>
      <c r="AW368" s="13" t="s">
        <v>35</v>
      </c>
      <c r="AX368" s="13" t="s">
        <v>79</v>
      </c>
      <c r="AY368" s="213" t="s">
        <v>146</v>
      </c>
    </row>
    <row r="369" spans="2:65" s="1" customFormat="1" ht="16.5" customHeight="1">
      <c r="B369" s="174"/>
      <c r="C369" s="175" t="s">
        <v>509</v>
      </c>
      <c r="D369" s="175" t="s">
        <v>148</v>
      </c>
      <c r="E369" s="176" t="s">
        <v>510</v>
      </c>
      <c r="F369" s="177" t="s">
        <v>511</v>
      </c>
      <c r="G369" s="178" t="s">
        <v>237</v>
      </c>
      <c r="H369" s="179">
        <v>12.464</v>
      </c>
      <c r="I369" s="180"/>
      <c r="J369" s="181">
        <f>ROUND(I369*H369,2)</f>
        <v>0</v>
      </c>
      <c r="K369" s="177" t="s">
        <v>5</v>
      </c>
      <c r="L369" s="41"/>
      <c r="M369" s="182" t="s">
        <v>5</v>
      </c>
      <c r="N369" s="183" t="s">
        <v>42</v>
      </c>
      <c r="O369" s="42"/>
      <c r="P369" s="184">
        <f>O369*H369</f>
        <v>0</v>
      </c>
      <c r="Q369" s="184">
        <v>1.54E-2</v>
      </c>
      <c r="R369" s="184">
        <f>Q369*H369</f>
        <v>0.19194560000000002</v>
      </c>
      <c r="S369" s="184">
        <v>0</v>
      </c>
      <c r="T369" s="185">
        <f>S369*H369</f>
        <v>0</v>
      </c>
      <c r="AR369" s="25" t="s">
        <v>152</v>
      </c>
      <c r="AT369" s="25" t="s">
        <v>148</v>
      </c>
      <c r="AU369" s="25" t="s">
        <v>81</v>
      </c>
      <c r="AY369" s="25" t="s">
        <v>146</v>
      </c>
      <c r="BE369" s="186">
        <f>IF(N369="základní",J369,0)</f>
        <v>0</v>
      </c>
      <c r="BF369" s="186">
        <f>IF(N369="snížená",J369,0)</f>
        <v>0</v>
      </c>
      <c r="BG369" s="186">
        <f>IF(N369="zákl. přenesená",J369,0)</f>
        <v>0</v>
      </c>
      <c r="BH369" s="186">
        <f>IF(N369="sníž. přenesená",J369,0)</f>
        <v>0</v>
      </c>
      <c r="BI369" s="186">
        <f>IF(N369="nulová",J369,0)</f>
        <v>0</v>
      </c>
      <c r="BJ369" s="25" t="s">
        <v>79</v>
      </c>
      <c r="BK369" s="186">
        <f>ROUND(I369*H369,2)</f>
        <v>0</v>
      </c>
      <c r="BL369" s="25" t="s">
        <v>152</v>
      </c>
      <c r="BM369" s="25" t="s">
        <v>512</v>
      </c>
    </row>
    <row r="370" spans="2:65" s="12" customFormat="1">
      <c r="B370" s="196"/>
      <c r="D370" s="188" t="s">
        <v>154</v>
      </c>
      <c r="E370" s="197" t="s">
        <v>5</v>
      </c>
      <c r="F370" s="198" t="s">
        <v>473</v>
      </c>
      <c r="H370" s="199" t="s">
        <v>5</v>
      </c>
      <c r="I370" s="200"/>
      <c r="L370" s="196"/>
      <c r="M370" s="201"/>
      <c r="N370" s="202"/>
      <c r="O370" s="202"/>
      <c r="P370" s="202"/>
      <c r="Q370" s="202"/>
      <c r="R370" s="202"/>
      <c r="S370" s="202"/>
      <c r="T370" s="203"/>
      <c r="AT370" s="199" t="s">
        <v>154</v>
      </c>
      <c r="AU370" s="199" t="s">
        <v>81</v>
      </c>
      <c r="AV370" s="12" t="s">
        <v>79</v>
      </c>
      <c r="AW370" s="12" t="s">
        <v>35</v>
      </c>
      <c r="AX370" s="12" t="s">
        <v>71</v>
      </c>
      <c r="AY370" s="199" t="s">
        <v>146</v>
      </c>
    </row>
    <row r="371" spans="2:65" s="11" customFormat="1">
      <c r="B371" s="187"/>
      <c r="D371" s="205" t="s">
        <v>154</v>
      </c>
      <c r="E371" s="219" t="s">
        <v>5</v>
      </c>
      <c r="F371" s="214" t="s">
        <v>474</v>
      </c>
      <c r="H371" s="215">
        <v>12.464</v>
      </c>
      <c r="I371" s="192"/>
      <c r="L371" s="187"/>
      <c r="M371" s="193"/>
      <c r="N371" s="194"/>
      <c r="O371" s="194"/>
      <c r="P371" s="194"/>
      <c r="Q371" s="194"/>
      <c r="R371" s="194"/>
      <c r="S371" s="194"/>
      <c r="T371" s="195"/>
      <c r="AT371" s="189" t="s">
        <v>154</v>
      </c>
      <c r="AU371" s="189" t="s">
        <v>81</v>
      </c>
      <c r="AV371" s="11" t="s">
        <v>81</v>
      </c>
      <c r="AW371" s="11" t="s">
        <v>35</v>
      </c>
      <c r="AX371" s="11" t="s">
        <v>79</v>
      </c>
      <c r="AY371" s="189" t="s">
        <v>146</v>
      </c>
    </row>
    <row r="372" spans="2:65" s="1" customFormat="1" ht="25.5" customHeight="1">
      <c r="B372" s="174"/>
      <c r="C372" s="175" t="s">
        <v>513</v>
      </c>
      <c r="D372" s="175" t="s">
        <v>148</v>
      </c>
      <c r="E372" s="176" t="s">
        <v>514</v>
      </c>
      <c r="F372" s="177" t="s">
        <v>515</v>
      </c>
      <c r="G372" s="178" t="s">
        <v>237</v>
      </c>
      <c r="H372" s="179">
        <v>0.879</v>
      </c>
      <c r="I372" s="180"/>
      <c r="J372" s="181">
        <f>ROUND(I372*H372,2)</f>
        <v>0</v>
      </c>
      <c r="K372" s="177" t="s">
        <v>5</v>
      </c>
      <c r="L372" s="41"/>
      <c r="M372" s="182" t="s">
        <v>5</v>
      </c>
      <c r="N372" s="183" t="s">
        <v>42</v>
      </c>
      <c r="O372" s="42"/>
      <c r="P372" s="184">
        <f>O372*H372</f>
        <v>0</v>
      </c>
      <c r="Q372" s="184">
        <v>4.1529999999999997E-2</v>
      </c>
      <c r="R372" s="184">
        <f>Q372*H372</f>
        <v>3.6504869999999995E-2</v>
      </c>
      <c r="S372" s="184">
        <v>0</v>
      </c>
      <c r="T372" s="185">
        <f>S372*H372</f>
        <v>0</v>
      </c>
      <c r="AR372" s="25" t="s">
        <v>152</v>
      </c>
      <c r="AT372" s="25" t="s">
        <v>148</v>
      </c>
      <c r="AU372" s="25" t="s">
        <v>81</v>
      </c>
      <c r="AY372" s="25" t="s">
        <v>146</v>
      </c>
      <c r="BE372" s="186">
        <f>IF(N372="základní",J372,0)</f>
        <v>0</v>
      </c>
      <c r="BF372" s="186">
        <f>IF(N372="snížená",J372,0)</f>
        <v>0</v>
      </c>
      <c r="BG372" s="186">
        <f>IF(N372="zákl. přenesená",J372,0)</f>
        <v>0</v>
      </c>
      <c r="BH372" s="186">
        <f>IF(N372="sníž. přenesená",J372,0)</f>
        <v>0</v>
      </c>
      <c r="BI372" s="186">
        <f>IF(N372="nulová",J372,0)</f>
        <v>0</v>
      </c>
      <c r="BJ372" s="25" t="s">
        <v>79</v>
      </c>
      <c r="BK372" s="186">
        <f>ROUND(I372*H372,2)</f>
        <v>0</v>
      </c>
      <c r="BL372" s="25" t="s">
        <v>152</v>
      </c>
      <c r="BM372" s="25" t="s">
        <v>516</v>
      </c>
    </row>
    <row r="373" spans="2:65" s="12" customFormat="1">
      <c r="B373" s="196"/>
      <c r="D373" s="188" t="s">
        <v>154</v>
      </c>
      <c r="E373" s="197" t="s">
        <v>5</v>
      </c>
      <c r="F373" s="198" t="s">
        <v>497</v>
      </c>
      <c r="H373" s="199" t="s">
        <v>5</v>
      </c>
      <c r="I373" s="200"/>
      <c r="L373" s="196"/>
      <c r="M373" s="201"/>
      <c r="N373" s="202"/>
      <c r="O373" s="202"/>
      <c r="P373" s="202"/>
      <c r="Q373" s="202"/>
      <c r="R373" s="202"/>
      <c r="S373" s="202"/>
      <c r="T373" s="203"/>
      <c r="AT373" s="199" t="s">
        <v>154</v>
      </c>
      <c r="AU373" s="199" t="s">
        <v>81</v>
      </c>
      <c r="AV373" s="12" t="s">
        <v>79</v>
      </c>
      <c r="AW373" s="12" t="s">
        <v>35</v>
      </c>
      <c r="AX373" s="12" t="s">
        <v>71</v>
      </c>
      <c r="AY373" s="199" t="s">
        <v>146</v>
      </c>
    </row>
    <row r="374" spans="2:65" s="11" customFormat="1">
      <c r="B374" s="187"/>
      <c r="D374" s="205" t="s">
        <v>154</v>
      </c>
      <c r="E374" s="219" t="s">
        <v>5</v>
      </c>
      <c r="F374" s="214" t="s">
        <v>498</v>
      </c>
      <c r="H374" s="215">
        <v>0.879</v>
      </c>
      <c r="I374" s="192"/>
      <c r="L374" s="187"/>
      <c r="M374" s="193"/>
      <c r="N374" s="194"/>
      <c r="O374" s="194"/>
      <c r="P374" s="194"/>
      <c r="Q374" s="194"/>
      <c r="R374" s="194"/>
      <c r="S374" s="194"/>
      <c r="T374" s="195"/>
      <c r="AT374" s="189" t="s">
        <v>154</v>
      </c>
      <c r="AU374" s="189" t="s">
        <v>81</v>
      </c>
      <c r="AV374" s="11" t="s">
        <v>81</v>
      </c>
      <c r="AW374" s="11" t="s">
        <v>35</v>
      </c>
      <c r="AX374" s="11" t="s">
        <v>79</v>
      </c>
      <c r="AY374" s="189" t="s">
        <v>146</v>
      </c>
    </row>
    <row r="375" spans="2:65" s="1" customFormat="1" ht="38.25" customHeight="1">
      <c r="B375" s="174"/>
      <c r="C375" s="175" t="s">
        <v>517</v>
      </c>
      <c r="D375" s="175" t="s">
        <v>148</v>
      </c>
      <c r="E375" s="176" t="s">
        <v>518</v>
      </c>
      <c r="F375" s="177" t="s">
        <v>519</v>
      </c>
      <c r="G375" s="178" t="s">
        <v>237</v>
      </c>
      <c r="H375" s="179">
        <v>241.45699999999999</v>
      </c>
      <c r="I375" s="180"/>
      <c r="J375" s="181">
        <f>ROUND(I375*H375,2)</f>
        <v>0</v>
      </c>
      <c r="K375" s="177" t="s">
        <v>5</v>
      </c>
      <c r="L375" s="41"/>
      <c r="M375" s="182" t="s">
        <v>5</v>
      </c>
      <c r="N375" s="183" t="s">
        <v>42</v>
      </c>
      <c r="O375" s="42"/>
      <c r="P375" s="184">
        <f>O375*H375</f>
        <v>0</v>
      </c>
      <c r="Q375" s="184">
        <v>1.7000000000000001E-2</v>
      </c>
      <c r="R375" s="184">
        <f>Q375*H375</f>
        <v>4.1047690000000001</v>
      </c>
      <c r="S375" s="184">
        <v>0</v>
      </c>
      <c r="T375" s="185">
        <f>S375*H375</f>
        <v>0</v>
      </c>
      <c r="AR375" s="25" t="s">
        <v>152</v>
      </c>
      <c r="AT375" s="25" t="s">
        <v>148</v>
      </c>
      <c r="AU375" s="25" t="s">
        <v>81</v>
      </c>
      <c r="AY375" s="25" t="s">
        <v>146</v>
      </c>
      <c r="BE375" s="186">
        <f>IF(N375="základní",J375,0)</f>
        <v>0</v>
      </c>
      <c r="BF375" s="186">
        <f>IF(N375="snížená",J375,0)</f>
        <v>0</v>
      </c>
      <c r="BG375" s="186">
        <f>IF(N375="zákl. přenesená",J375,0)</f>
        <v>0</v>
      </c>
      <c r="BH375" s="186">
        <f>IF(N375="sníž. přenesená",J375,0)</f>
        <v>0</v>
      </c>
      <c r="BI375" s="186">
        <f>IF(N375="nulová",J375,0)</f>
        <v>0</v>
      </c>
      <c r="BJ375" s="25" t="s">
        <v>79</v>
      </c>
      <c r="BK375" s="186">
        <f>ROUND(I375*H375,2)</f>
        <v>0</v>
      </c>
      <c r="BL375" s="25" t="s">
        <v>152</v>
      </c>
      <c r="BM375" s="25" t="s">
        <v>520</v>
      </c>
    </row>
    <row r="376" spans="2:65" s="12" customFormat="1">
      <c r="B376" s="196"/>
      <c r="D376" s="188" t="s">
        <v>154</v>
      </c>
      <c r="E376" s="197" t="s">
        <v>5</v>
      </c>
      <c r="F376" s="198" t="s">
        <v>507</v>
      </c>
      <c r="H376" s="199" t="s">
        <v>5</v>
      </c>
      <c r="I376" s="200"/>
      <c r="L376" s="196"/>
      <c r="M376" s="201"/>
      <c r="N376" s="202"/>
      <c r="O376" s="202"/>
      <c r="P376" s="202"/>
      <c r="Q376" s="202"/>
      <c r="R376" s="202"/>
      <c r="S376" s="202"/>
      <c r="T376" s="203"/>
      <c r="AT376" s="199" t="s">
        <v>154</v>
      </c>
      <c r="AU376" s="199" t="s">
        <v>81</v>
      </c>
      <c r="AV376" s="12" t="s">
        <v>79</v>
      </c>
      <c r="AW376" s="12" t="s">
        <v>35</v>
      </c>
      <c r="AX376" s="12" t="s">
        <v>71</v>
      </c>
      <c r="AY376" s="199" t="s">
        <v>146</v>
      </c>
    </row>
    <row r="377" spans="2:65" s="11" customFormat="1" ht="27">
      <c r="B377" s="187"/>
      <c r="D377" s="188" t="s">
        <v>154</v>
      </c>
      <c r="E377" s="189" t="s">
        <v>5</v>
      </c>
      <c r="F377" s="190" t="s">
        <v>483</v>
      </c>
      <c r="H377" s="191">
        <v>283.47800000000001</v>
      </c>
      <c r="I377" s="192"/>
      <c r="L377" s="187"/>
      <c r="M377" s="193"/>
      <c r="N377" s="194"/>
      <c r="O377" s="194"/>
      <c r="P377" s="194"/>
      <c r="Q377" s="194"/>
      <c r="R377" s="194"/>
      <c r="S377" s="194"/>
      <c r="T377" s="195"/>
      <c r="AT377" s="189" t="s">
        <v>154</v>
      </c>
      <c r="AU377" s="189" t="s">
        <v>81</v>
      </c>
      <c r="AV377" s="11" t="s">
        <v>81</v>
      </c>
      <c r="AW377" s="11" t="s">
        <v>35</v>
      </c>
      <c r="AX377" s="11" t="s">
        <v>71</v>
      </c>
      <c r="AY377" s="189" t="s">
        <v>146</v>
      </c>
    </row>
    <row r="378" spans="2:65" s="11" customFormat="1">
      <c r="B378" s="187"/>
      <c r="D378" s="188" t="s">
        <v>154</v>
      </c>
      <c r="E378" s="189" t="s">
        <v>5</v>
      </c>
      <c r="F378" s="190" t="s">
        <v>508</v>
      </c>
      <c r="H378" s="191">
        <v>-32.601999999999997</v>
      </c>
      <c r="I378" s="192"/>
      <c r="L378" s="187"/>
      <c r="M378" s="193"/>
      <c r="N378" s="194"/>
      <c r="O378" s="194"/>
      <c r="P378" s="194"/>
      <c r="Q378" s="194"/>
      <c r="R378" s="194"/>
      <c r="S378" s="194"/>
      <c r="T378" s="195"/>
      <c r="AT378" s="189" t="s">
        <v>154</v>
      </c>
      <c r="AU378" s="189" t="s">
        <v>81</v>
      </c>
      <c r="AV378" s="11" t="s">
        <v>81</v>
      </c>
      <c r="AW378" s="11" t="s">
        <v>35</v>
      </c>
      <c r="AX378" s="11" t="s">
        <v>71</v>
      </c>
      <c r="AY378" s="189" t="s">
        <v>146</v>
      </c>
    </row>
    <row r="379" spans="2:65" s="11" customFormat="1">
      <c r="B379" s="187"/>
      <c r="D379" s="188" t="s">
        <v>154</v>
      </c>
      <c r="E379" s="189" t="s">
        <v>5</v>
      </c>
      <c r="F379" s="190" t="s">
        <v>485</v>
      </c>
      <c r="H379" s="191">
        <v>-7.2629999999999999</v>
      </c>
      <c r="I379" s="192"/>
      <c r="L379" s="187"/>
      <c r="M379" s="193"/>
      <c r="N379" s="194"/>
      <c r="O379" s="194"/>
      <c r="P379" s="194"/>
      <c r="Q379" s="194"/>
      <c r="R379" s="194"/>
      <c r="S379" s="194"/>
      <c r="T379" s="195"/>
      <c r="AT379" s="189" t="s">
        <v>154</v>
      </c>
      <c r="AU379" s="189" t="s">
        <v>81</v>
      </c>
      <c r="AV379" s="11" t="s">
        <v>81</v>
      </c>
      <c r="AW379" s="11" t="s">
        <v>35</v>
      </c>
      <c r="AX379" s="11" t="s">
        <v>71</v>
      </c>
      <c r="AY379" s="189" t="s">
        <v>146</v>
      </c>
    </row>
    <row r="380" spans="2:65" s="11" customFormat="1">
      <c r="B380" s="187"/>
      <c r="D380" s="188" t="s">
        <v>154</v>
      </c>
      <c r="E380" s="189" t="s">
        <v>5</v>
      </c>
      <c r="F380" s="190" t="s">
        <v>486</v>
      </c>
      <c r="H380" s="191">
        <v>22.385000000000002</v>
      </c>
      <c r="I380" s="192"/>
      <c r="L380" s="187"/>
      <c r="M380" s="193"/>
      <c r="N380" s="194"/>
      <c r="O380" s="194"/>
      <c r="P380" s="194"/>
      <c r="Q380" s="194"/>
      <c r="R380" s="194"/>
      <c r="S380" s="194"/>
      <c r="T380" s="195"/>
      <c r="AT380" s="189" t="s">
        <v>154</v>
      </c>
      <c r="AU380" s="189" t="s">
        <v>81</v>
      </c>
      <c r="AV380" s="11" t="s">
        <v>81</v>
      </c>
      <c r="AW380" s="11" t="s">
        <v>35</v>
      </c>
      <c r="AX380" s="11" t="s">
        <v>71</v>
      </c>
      <c r="AY380" s="189" t="s">
        <v>146</v>
      </c>
    </row>
    <row r="381" spans="2:65" s="11" customFormat="1">
      <c r="B381" s="187"/>
      <c r="D381" s="188" t="s">
        <v>154</v>
      </c>
      <c r="E381" s="189" t="s">
        <v>5</v>
      </c>
      <c r="F381" s="190" t="s">
        <v>487</v>
      </c>
      <c r="H381" s="191">
        <v>-17.581</v>
      </c>
      <c r="I381" s="192"/>
      <c r="L381" s="187"/>
      <c r="M381" s="193"/>
      <c r="N381" s="194"/>
      <c r="O381" s="194"/>
      <c r="P381" s="194"/>
      <c r="Q381" s="194"/>
      <c r="R381" s="194"/>
      <c r="S381" s="194"/>
      <c r="T381" s="195"/>
      <c r="AT381" s="189" t="s">
        <v>154</v>
      </c>
      <c r="AU381" s="189" t="s">
        <v>81</v>
      </c>
      <c r="AV381" s="11" t="s">
        <v>81</v>
      </c>
      <c r="AW381" s="11" t="s">
        <v>35</v>
      </c>
      <c r="AX381" s="11" t="s">
        <v>71</v>
      </c>
      <c r="AY381" s="189" t="s">
        <v>146</v>
      </c>
    </row>
    <row r="382" spans="2:65" s="11" customFormat="1">
      <c r="B382" s="187"/>
      <c r="D382" s="188" t="s">
        <v>154</v>
      </c>
      <c r="E382" s="189" t="s">
        <v>5</v>
      </c>
      <c r="F382" s="190" t="s">
        <v>488</v>
      </c>
      <c r="H382" s="191">
        <v>5.6559999999999997</v>
      </c>
      <c r="I382" s="192"/>
      <c r="L382" s="187"/>
      <c r="M382" s="193"/>
      <c r="N382" s="194"/>
      <c r="O382" s="194"/>
      <c r="P382" s="194"/>
      <c r="Q382" s="194"/>
      <c r="R382" s="194"/>
      <c r="S382" s="194"/>
      <c r="T382" s="195"/>
      <c r="AT382" s="189" t="s">
        <v>154</v>
      </c>
      <c r="AU382" s="189" t="s">
        <v>81</v>
      </c>
      <c r="AV382" s="11" t="s">
        <v>81</v>
      </c>
      <c r="AW382" s="11" t="s">
        <v>35</v>
      </c>
      <c r="AX382" s="11" t="s">
        <v>71</v>
      </c>
      <c r="AY382" s="189" t="s">
        <v>146</v>
      </c>
    </row>
    <row r="383" spans="2:65" s="11" customFormat="1">
      <c r="B383" s="187"/>
      <c r="D383" s="188" t="s">
        <v>154</v>
      </c>
      <c r="E383" s="189" t="s">
        <v>5</v>
      </c>
      <c r="F383" s="190" t="s">
        <v>489</v>
      </c>
      <c r="H383" s="191">
        <v>-13.481999999999999</v>
      </c>
      <c r="I383" s="192"/>
      <c r="L383" s="187"/>
      <c r="M383" s="193"/>
      <c r="N383" s="194"/>
      <c r="O383" s="194"/>
      <c r="P383" s="194"/>
      <c r="Q383" s="194"/>
      <c r="R383" s="194"/>
      <c r="S383" s="194"/>
      <c r="T383" s="195"/>
      <c r="AT383" s="189" t="s">
        <v>154</v>
      </c>
      <c r="AU383" s="189" t="s">
        <v>81</v>
      </c>
      <c r="AV383" s="11" t="s">
        <v>81</v>
      </c>
      <c r="AW383" s="11" t="s">
        <v>35</v>
      </c>
      <c r="AX383" s="11" t="s">
        <v>71</v>
      </c>
      <c r="AY383" s="189" t="s">
        <v>146</v>
      </c>
    </row>
    <row r="384" spans="2:65" s="11" customFormat="1">
      <c r="B384" s="187"/>
      <c r="D384" s="188" t="s">
        <v>154</v>
      </c>
      <c r="E384" s="189" t="s">
        <v>5</v>
      </c>
      <c r="F384" s="190" t="s">
        <v>490</v>
      </c>
      <c r="H384" s="191">
        <v>3.7549999999999999</v>
      </c>
      <c r="I384" s="192"/>
      <c r="L384" s="187"/>
      <c r="M384" s="193"/>
      <c r="N384" s="194"/>
      <c r="O384" s="194"/>
      <c r="P384" s="194"/>
      <c r="Q384" s="194"/>
      <c r="R384" s="194"/>
      <c r="S384" s="194"/>
      <c r="T384" s="195"/>
      <c r="AT384" s="189" t="s">
        <v>154</v>
      </c>
      <c r="AU384" s="189" t="s">
        <v>81</v>
      </c>
      <c r="AV384" s="11" t="s">
        <v>81</v>
      </c>
      <c r="AW384" s="11" t="s">
        <v>35</v>
      </c>
      <c r="AX384" s="11" t="s">
        <v>71</v>
      </c>
      <c r="AY384" s="189" t="s">
        <v>146</v>
      </c>
    </row>
    <row r="385" spans="2:65" s="11" customFormat="1">
      <c r="B385" s="187"/>
      <c r="D385" s="188" t="s">
        <v>154</v>
      </c>
      <c r="E385" s="189" t="s">
        <v>5</v>
      </c>
      <c r="F385" s="190" t="s">
        <v>491</v>
      </c>
      <c r="H385" s="191">
        <v>1.587</v>
      </c>
      <c r="I385" s="192"/>
      <c r="L385" s="187"/>
      <c r="M385" s="193"/>
      <c r="N385" s="194"/>
      <c r="O385" s="194"/>
      <c r="P385" s="194"/>
      <c r="Q385" s="194"/>
      <c r="R385" s="194"/>
      <c r="S385" s="194"/>
      <c r="T385" s="195"/>
      <c r="AT385" s="189" t="s">
        <v>154</v>
      </c>
      <c r="AU385" s="189" t="s">
        <v>81</v>
      </c>
      <c r="AV385" s="11" t="s">
        <v>81</v>
      </c>
      <c r="AW385" s="11" t="s">
        <v>35</v>
      </c>
      <c r="AX385" s="11" t="s">
        <v>71</v>
      </c>
      <c r="AY385" s="189" t="s">
        <v>146</v>
      </c>
    </row>
    <row r="386" spans="2:65" s="11" customFormat="1">
      <c r="B386" s="187"/>
      <c r="D386" s="188" t="s">
        <v>154</v>
      </c>
      <c r="E386" s="189" t="s">
        <v>5</v>
      </c>
      <c r="F386" s="190" t="s">
        <v>492</v>
      </c>
      <c r="H386" s="191">
        <v>-4.476</v>
      </c>
      <c r="I386" s="192"/>
      <c r="L386" s="187"/>
      <c r="M386" s="193"/>
      <c r="N386" s="194"/>
      <c r="O386" s="194"/>
      <c r="P386" s="194"/>
      <c r="Q386" s="194"/>
      <c r="R386" s="194"/>
      <c r="S386" s="194"/>
      <c r="T386" s="195"/>
      <c r="AT386" s="189" t="s">
        <v>154</v>
      </c>
      <c r="AU386" s="189" t="s">
        <v>81</v>
      </c>
      <c r="AV386" s="11" t="s">
        <v>81</v>
      </c>
      <c r="AW386" s="11" t="s">
        <v>35</v>
      </c>
      <c r="AX386" s="11" t="s">
        <v>71</v>
      </c>
      <c r="AY386" s="189" t="s">
        <v>146</v>
      </c>
    </row>
    <row r="387" spans="2:65" s="13" customFormat="1">
      <c r="B387" s="204"/>
      <c r="D387" s="205" t="s">
        <v>154</v>
      </c>
      <c r="E387" s="206" t="s">
        <v>5</v>
      </c>
      <c r="F387" s="207" t="s">
        <v>158</v>
      </c>
      <c r="H387" s="208">
        <v>241.45699999999999</v>
      </c>
      <c r="I387" s="209"/>
      <c r="L387" s="204"/>
      <c r="M387" s="210"/>
      <c r="N387" s="211"/>
      <c r="O387" s="211"/>
      <c r="P387" s="211"/>
      <c r="Q387" s="211"/>
      <c r="R387" s="211"/>
      <c r="S387" s="211"/>
      <c r="T387" s="212"/>
      <c r="AT387" s="213" t="s">
        <v>154</v>
      </c>
      <c r="AU387" s="213" t="s">
        <v>81</v>
      </c>
      <c r="AV387" s="13" t="s">
        <v>152</v>
      </c>
      <c r="AW387" s="13" t="s">
        <v>35</v>
      </c>
      <c r="AX387" s="13" t="s">
        <v>79</v>
      </c>
      <c r="AY387" s="213" t="s">
        <v>146</v>
      </c>
    </row>
    <row r="388" spans="2:65" s="1" customFormat="1" ht="25.5" customHeight="1">
      <c r="B388" s="174"/>
      <c r="C388" s="175" t="s">
        <v>521</v>
      </c>
      <c r="D388" s="175" t="s">
        <v>148</v>
      </c>
      <c r="E388" s="176" t="s">
        <v>522</v>
      </c>
      <c r="F388" s="177" t="s">
        <v>523</v>
      </c>
      <c r="G388" s="178" t="s">
        <v>237</v>
      </c>
      <c r="H388" s="179">
        <v>30.074999999999999</v>
      </c>
      <c r="I388" s="180"/>
      <c r="J388" s="181">
        <f>ROUND(I388*H388,2)</f>
        <v>0</v>
      </c>
      <c r="K388" s="177" t="s">
        <v>5</v>
      </c>
      <c r="L388" s="41"/>
      <c r="M388" s="182" t="s">
        <v>5</v>
      </c>
      <c r="N388" s="183" t="s">
        <v>42</v>
      </c>
      <c r="O388" s="42"/>
      <c r="P388" s="184">
        <f>O388*H388</f>
        <v>0</v>
      </c>
      <c r="Q388" s="184">
        <v>1.103E-2</v>
      </c>
      <c r="R388" s="184">
        <f>Q388*H388</f>
        <v>0.33172724999999997</v>
      </c>
      <c r="S388" s="184">
        <v>0</v>
      </c>
      <c r="T388" s="185">
        <f>S388*H388</f>
        <v>0</v>
      </c>
      <c r="AR388" s="25" t="s">
        <v>152</v>
      </c>
      <c r="AT388" s="25" t="s">
        <v>148</v>
      </c>
      <c r="AU388" s="25" t="s">
        <v>81</v>
      </c>
      <c r="AY388" s="25" t="s">
        <v>146</v>
      </c>
      <c r="BE388" s="186">
        <f>IF(N388="základní",J388,0)</f>
        <v>0</v>
      </c>
      <c r="BF388" s="186">
        <f>IF(N388="snížená",J388,0)</f>
        <v>0</v>
      </c>
      <c r="BG388" s="186">
        <f>IF(N388="zákl. přenesená",J388,0)</f>
        <v>0</v>
      </c>
      <c r="BH388" s="186">
        <f>IF(N388="sníž. přenesená",J388,0)</f>
        <v>0</v>
      </c>
      <c r="BI388" s="186">
        <f>IF(N388="nulová",J388,0)</f>
        <v>0</v>
      </c>
      <c r="BJ388" s="25" t="s">
        <v>79</v>
      </c>
      <c r="BK388" s="186">
        <f>ROUND(I388*H388,2)</f>
        <v>0</v>
      </c>
      <c r="BL388" s="25" t="s">
        <v>152</v>
      </c>
      <c r="BM388" s="25" t="s">
        <v>524</v>
      </c>
    </row>
    <row r="389" spans="2:65" s="12" customFormat="1">
      <c r="B389" s="196"/>
      <c r="D389" s="188" t="s">
        <v>154</v>
      </c>
      <c r="E389" s="197" t="s">
        <v>5</v>
      </c>
      <c r="F389" s="198" t="s">
        <v>476</v>
      </c>
      <c r="H389" s="199" t="s">
        <v>5</v>
      </c>
      <c r="I389" s="200"/>
      <c r="L389" s="196"/>
      <c r="M389" s="201"/>
      <c r="N389" s="202"/>
      <c r="O389" s="202"/>
      <c r="P389" s="202"/>
      <c r="Q389" s="202"/>
      <c r="R389" s="202"/>
      <c r="S389" s="202"/>
      <c r="T389" s="203"/>
      <c r="AT389" s="199" t="s">
        <v>154</v>
      </c>
      <c r="AU389" s="199" t="s">
        <v>81</v>
      </c>
      <c r="AV389" s="12" t="s">
        <v>79</v>
      </c>
      <c r="AW389" s="12" t="s">
        <v>35</v>
      </c>
      <c r="AX389" s="12" t="s">
        <v>71</v>
      </c>
      <c r="AY389" s="199" t="s">
        <v>146</v>
      </c>
    </row>
    <row r="390" spans="2:65" s="11" customFormat="1">
      <c r="B390" s="187"/>
      <c r="D390" s="188" t="s">
        <v>154</v>
      </c>
      <c r="E390" s="189" t="s">
        <v>5</v>
      </c>
      <c r="F390" s="190" t="s">
        <v>525</v>
      </c>
      <c r="H390" s="191">
        <v>37.728999999999999</v>
      </c>
      <c r="I390" s="192"/>
      <c r="L390" s="187"/>
      <c r="M390" s="193"/>
      <c r="N390" s="194"/>
      <c r="O390" s="194"/>
      <c r="P390" s="194"/>
      <c r="Q390" s="194"/>
      <c r="R390" s="194"/>
      <c r="S390" s="194"/>
      <c r="T390" s="195"/>
      <c r="AT390" s="189" t="s">
        <v>154</v>
      </c>
      <c r="AU390" s="189" t="s">
        <v>81</v>
      </c>
      <c r="AV390" s="11" t="s">
        <v>81</v>
      </c>
      <c r="AW390" s="11" t="s">
        <v>35</v>
      </c>
      <c r="AX390" s="11" t="s">
        <v>71</v>
      </c>
      <c r="AY390" s="189" t="s">
        <v>146</v>
      </c>
    </row>
    <row r="391" spans="2:65" s="11" customFormat="1">
      <c r="B391" s="187"/>
      <c r="D391" s="188" t="s">
        <v>154</v>
      </c>
      <c r="E391" s="189" t="s">
        <v>5</v>
      </c>
      <c r="F391" s="190" t="s">
        <v>526</v>
      </c>
      <c r="H391" s="191">
        <v>8.7249999999999996</v>
      </c>
      <c r="I391" s="192"/>
      <c r="L391" s="187"/>
      <c r="M391" s="193"/>
      <c r="N391" s="194"/>
      <c r="O391" s="194"/>
      <c r="P391" s="194"/>
      <c r="Q391" s="194"/>
      <c r="R391" s="194"/>
      <c r="S391" s="194"/>
      <c r="T391" s="195"/>
      <c r="AT391" s="189" t="s">
        <v>154</v>
      </c>
      <c r="AU391" s="189" t="s">
        <v>81</v>
      </c>
      <c r="AV391" s="11" t="s">
        <v>81</v>
      </c>
      <c r="AW391" s="11" t="s">
        <v>35</v>
      </c>
      <c r="AX391" s="11" t="s">
        <v>71</v>
      </c>
      <c r="AY391" s="189" t="s">
        <v>146</v>
      </c>
    </row>
    <row r="392" spans="2:65" s="11" customFormat="1">
      <c r="B392" s="187"/>
      <c r="D392" s="188" t="s">
        <v>154</v>
      </c>
      <c r="E392" s="189" t="s">
        <v>5</v>
      </c>
      <c r="F392" s="190" t="s">
        <v>527</v>
      </c>
      <c r="H392" s="191">
        <v>-1.8</v>
      </c>
      <c r="I392" s="192"/>
      <c r="L392" s="187"/>
      <c r="M392" s="193"/>
      <c r="N392" s="194"/>
      <c r="O392" s="194"/>
      <c r="P392" s="194"/>
      <c r="Q392" s="194"/>
      <c r="R392" s="194"/>
      <c r="S392" s="194"/>
      <c r="T392" s="195"/>
      <c r="AT392" s="189" t="s">
        <v>154</v>
      </c>
      <c r="AU392" s="189" t="s">
        <v>81</v>
      </c>
      <c r="AV392" s="11" t="s">
        <v>81</v>
      </c>
      <c r="AW392" s="11" t="s">
        <v>35</v>
      </c>
      <c r="AX392" s="11" t="s">
        <v>71</v>
      </c>
      <c r="AY392" s="189" t="s">
        <v>146</v>
      </c>
    </row>
    <row r="393" spans="2:65" s="11" customFormat="1">
      <c r="B393" s="187"/>
      <c r="D393" s="188" t="s">
        <v>154</v>
      </c>
      <c r="E393" s="189" t="s">
        <v>5</v>
      </c>
      <c r="F393" s="190" t="s">
        <v>528</v>
      </c>
      <c r="H393" s="191">
        <v>-29.013000000000002</v>
      </c>
      <c r="I393" s="192"/>
      <c r="L393" s="187"/>
      <c r="M393" s="193"/>
      <c r="N393" s="194"/>
      <c r="O393" s="194"/>
      <c r="P393" s="194"/>
      <c r="Q393" s="194"/>
      <c r="R393" s="194"/>
      <c r="S393" s="194"/>
      <c r="T393" s="195"/>
      <c r="AT393" s="189" t="s">
        <v>154</v>
      </c>
      <c r="AU393" s="189" t="s">
        <v>81</v>
      </c>
      <c r="AV393" s="11" t="s">
        <v>81</v>
      </c>
      <c r="AW393" s="11" t="s">
        <v>35</v>
      </c>
      <c r="AX393" s="11" t="s">
        <v>71</v>
      </c>
      <c r="AY393" s="189" t="s">
        <v>146</v>
      </c>
    </row>
    <row r="394" spans="2:65" s="11" customFormat="1">
      <c r="B394" s="187"/>
      <c r="D394" s="188" t="s">
        <v>154</v>
      </c>
      <c r="E394" s="189" t="s">
        <v>5</v>
      </c>
      <c r="F394" s="190" t="s">
        <v>481</v>
      </c>
      <c r="H394" s="191">
        <v>1.4410000000000001</v>
      </c>
      <c r="I394" s="192"/>
      <c r="L394" s="187"/>
      <c r="M394" s="193"/>
      <c r="N394" s="194"/>
      <c r="O394" s="194"/>
      <c r="P394" s="194"/>
      <c r="Q394" s="194"/>
      <c r="R394" s="194"/>
      <c r="S394" s="194"/>
      <c r="T394" s="195"/>
      <c r="AT394" s="189" t="s">
        <v>154</v>
      </c>
      <c r="AU394" s="189" t="s">
        <v>81</v>
      </c>
      <c r="AV394" s="11" t="s">
        <v>81</v>
      </c>
      <c r="AW394" s="11" t="s">
        <v>35</v>
      </c>
      <c r="AX394" s="11" t="s">
        <v>71</v>
      </c>
      <c r="AY394" s="189" t="s">
        <v>146</v>
      </c>
    </row>
    <row r="395" spans="2:65" s="11" customFormat="1">
      <c r="B395" s="187"/>
      <c r="D395" s="188" t="s">
        <v>154</v>
      </c>
      <c r="E395" s="189" t="s">
        <v>5</v>
      </c>
      <c r="F395" s="190" t="s">
        <v>480</v>
      </c>
      <c r="H395" s="191">
        <v>10.098000000000001</v>
      </c>
      <c r="I395" s="192"/>
      <c r="L395" s="187"/>
      <c r="M395" s="193"/>
      <c r="N395" s="194"/>
      <c r="O395" s="194"/>
      <c r="P395" s="194"/>
      <c r="Q395" s="194"/>
      <c r="R395" s="194"/>
      <c r="S395" s="194"/>
      <c r="T395" s="195"/>
      <c r="AT395" s="189" t="s">
        <v>154</v>
      </c>
      <c r="AU395" s="189" t="s">
        <v>81</v>
      </c>
      <c r="AV395" s="11" t="s">
        <v>81</v>
      </c>
      <c r="AW395" s="11" t="s">
        <v>35</v>
      </c>
      <c r="AX395" s="11" t="s">
        <v>71</v>
      </c>
      <c r="AY395" s="189" t="s">
        <v>146</v>
      </c>
    </row>
    <row r="396" spans="2:65" s="11" customFormat="1">
      <c r="B396" s="187"/>
      <c r="D396" s="188" t="s">
        <v>154</v>
      </c>
      <c r="E396" s="189" t="s">
        <v>5</v>
      </c>
      <c r="F396" s="190" t="s">
        <v>479</v>
      </c>
      <c r="H396" s="191">
        <v>2.895</v>
      </c>
      <c r="I396" s="192"/>
      <c r="L396" s="187"/>
      <c r="M396" s="193"/>
      <c r="N396" s="194"/>
      <c r="O396" s="194"/>
      <c r="P396" s="194"/>
      <c r="Q396" s="194"/>
      <c r="R396" s="194"/>
      <c r="S396" s="194"/>
      <c r="T396" s="195"/>
      <c r="AT396" s="189" t="s">
        <v>154</v>
      </c>
      <c r="AU396" s="189" t="s">
        <v>81</v>
      </c>
      <c r="AV396" s="11" t="s">
        <v>81</v>
      </c>
      <c r="AW396" s="11" t="s">
        <v>35</v>
      </c>
      <c r="AX396" s="11" t="s">
        <v>71</v>
      </c>
      <c r="AY396" s="189" t="s">
        <v>146</v>
      </c>
    </row>
    <row r="397" spans="2:65" s="13" customFormat="1">
      <c r="B397" s="204"/>
      <c r="D397" s="205" t="s">
        <v>154</v>
      </c>
      <c r="E397" s="206" t="s">
        <v>5</v>
      </c>
      <c r="F397" s="207" t="s">
        <v>158</v>
      </c>
      <c r="H397" s="208">
        <v>30.074999999999999</v>
      </c>
      <c r="I397" s="209"/>
      <c r="L397" s="204"/>
      <c r="M397" s="210"/>
      <c r="N397" s="211"/>
      <c r="O397" s="211"/>
      <c r="P397" s="211"/>
      <c r="Q397" s="211"/>
      <c r="R397" s="211"/>
      <c r="S397" s="211"/>
      <c r="T397" s="212"/>
      <c r="AT397" s="213" t="s">
        <v>154</v>
      </c>
      <c r="AU397" s="213" t="s">
        <v>81</v>
      </c>
      <c r="AV397" s="13" t="s">
        <v>152</v>
      </c>
      <c r="AW397" s="13" t="s">
        <v>35</v>
      </c>
      <c r="AX397" s="13" t="s">
        <v>79</v>
      </c>
      <c r="AY397" s="213" t="s">
        <v>146</v>
      </c>
    </row>
    <row r="398" spans="2:65" s="1" customFormat="1" ht="25.5" customHeight="1">
      <c r="B398" s="174"/>
      <c r="C398" s="175" t="s">
        <v>529</v>
      </c>
      <c r="D398" s="175" t="s">
        <v>148</v>
      </c>
      <c r="E398" s="176" t="s">
        <v>530</v>
      </c>
      <c r="F398" s="177" t="s">
        <v>531</v>
      </c>
      <c r="G398" s="178" t="s">
        <v>237</v>
      </c>
      <c r="H398" s="179">
        <v>13.178000000000001</v>
      </c>
      <c r="I398" s="180"/>
      <c r="J398" s="181">
        <f>ROUND(I398*H398,2)</f>
        <v>0</v>
      </c>
      <c r="K398" s="177" t="s">
        <v>5</v>
      </c>
      <c r="L398" s="41"/>
      <c r="M398" s="182" t="s">
        <v>5</v>
      </c>
      <c r="N398" s="183" t="s">
        <v>42</v>
      </c>
      <c r="O398" s="42"/>
      <c r="P398" s="184">
        <f>O398*H398</f>
        <v>0</v>
      </c>
      <c r="Q398" s="184">
        <v>8.3199999999999993E-3</v>
      </c>
      <c r="R398" s="184">
        <f>Q398*H398</f>
        <v>0.10964096</v>
      </c>
      <c r="S398" s="184">
        <v>0</v>
      </c>
      <c r="T398" s="185">
        <f>S398*H398</f>
        <v>0</v>
      </c>
      <c r="AR398" s="25" t="s">
        <v>152</v>
      </c>
      <c r="AT398" s="25" t="s">
        <v>148</v>
      </c>
      <c r="AU398" s="25" t="s">
        <v>81</v>
      </c>
      <c r="AY398" s="25" t="s">
        <v>146</v>
      </c>
      <c r="BE398" s="186">
        <f>IF(N398="základní",J398,0)</f>
        <v>0</v>
      </c>
      <c r="BF398" s="186">
        <f>IF(N398="snížená",J398,0)</f>
        <v>0</v>
      </c>
      <c r="BG398" s="186">
        <f>IF(N398="zákl. přenesená",J398,0)</f>
        <v>0</v>
      </c>
      <c r="BH398" s="186">
        <f>IF(N398="sníž. přenesená",J398,0)</f>
        <v>0</v>
      </c>
      <c r="BI398" s="186">
        <f>IF(N398="nulová",J398,0)</f>
        <v>0</v>
      </c>
      <c r="BJ398" s="25" t="s">
        <v>79</v>
      </c>
      <c r="BK398" s="186">
        <f>ROUND(I398*H398,2)</f>
        <v>0</v>
      </c>
      <c r="BL398" s="25" t="s">
        <v>152</v>
      </c>
      <c r="BM398" s="25" t="s">
        <v>532</v>
      </c>
    </row>
    <row r="399" spans="2:65" s="1" customFormat="1" ht="67.5">
      <c r="B399" s="41"/>
      <c r="D399" s="188" t="s">
        <v>167</v>
      </c>
      <c r="F399" s="216" t="s">
        <v>533</v>
      </c>
      <c r="I399" s="217"/>
      <c r="L399" s="41"/>
      <c r="M399" s="218"/>
      <c r="N399" s="42"/>
      <c r="O399" s="42"/>
      <c r="P399" s="42"/>
      <c r="Q399" s="42"/>
      <c r="R399" s="42"/>
      <c r="S399" s="42"/>
      <c r="T399" s="70"/>
      <c r="AT399" s="25" t="s">
        <v>167</v>
      </c>
      <c r="AU399" s="25" t="s">
        <v>81</v>
      </c>
    </row>
    <row r="400" spans="2:65" s="12" customFormat="1">
      <c r="B400" s="196"/>
      <c r="D400" s="188" t="s">
        <v>154</v>
      </c>
      <c r="E400" s="197" t="s">
        <v>5</v>
      </c>
      <c r="F400" s="198" t="s">
        <v>534</v>
      </c>
      <c r="H400" s="199" t="s">
        <v>5</v>
      </c>
      <c r="I400" s="200"/>
      <c r="L400" s="196"/>
      <c r="M400" s="201"/>
      <c r="N400" s="202"/>
      <c r="O400" s="202"/>
      <c r="P400" s="202"/>
      <c r="Q400" s="202"/>
      <c r="R400" s="202"/>
      <c r="S400" s="202"/>
      <c r="T400" s="203"/>
      <c r="AT400" s="199" t="s">
        <v>154</v>
      </c>
      <c r="AU400" s="199" t="s">
        <v>81</v>
      </c>
      <c r="AV400" s="12" t="s">
        <v>79</v>
      </c>
      <c r="AW400" s="12" t="s">
        <v>35</v>
      </c>
      <c r="AX400" s="12" t="s">
        <v>71</v>
      </c>
      <c r="AY400" s="199" t="s">
        <v>146</v>
      </c>
    </row>
    <row r="401" spans="2:65" s="12" customFormat="1">
      <c r="B401" s="196"/>
      <c r="D401" s="188" t="s">
        <v>154</v>
      </c>
      <c r="E401" s="197" t="s">
        <v>5</v>
      </c>
      <c r="F401" s="198" t="s">
        <v>535</v>
      </c>
      <c r="H401" s="199" t="s">
        <v>5</v>
      </c>
      <c r="I401" s="200"/>
      <c r="L401" s="196"/>
      <c r="M401" s="201"/>
      <c r="N401" s="202"/>
      <c r="O401" s="202"/>
      <c r="P401" s="202"/>
      <c r="Q401" s="202"/>
      <c r="R401" s="202"/>
      <c r="S401" s="202"/>
      <c r="T401" s="203"/>
      <c r="AT401" s="199" t="s">
        <v>154</v>
      </c>
      <c r="AU401" s="199" t="s">
        <v>81</v>
      </c>
      <c r="AV401" s="12" t="s">
        <v>79</v>
      </c>
      <c r="AW401" s="12" t="s">
        <v>35</v>
      </c>
      <c r="AX401" s="12" t="s">
        <v>71</v>
      </c>
      <c r="AY401" s="199" t="s">
        <v>146</v>
      </c>
    </row>
    <row r="402" spans="2:65" s="11" customFormat="1">
      <c r="B402" s="187"/>
      <c r="D402" s="188" t="s">
        <v>154</v>
      </c>
      <c r="E402" s="189" t="s">
        <v>5</v>
      </c>
      <c r="F402" s="190" t="s">
        <v>536</v>
      </c>
      <c r="H402" s="191">
        <v>15.922000000000001</v>
      </c>
      <c r="I402" s="192"/>
      <c r="L402" s="187"/>
      <c r="M402" s="193"/>
      <c r="N402" s="194"/>
      <c r="O402" s="194"/>
      <c r="P402" s="194"/>
      <c r="Q402" s="194"/>
      <c r="R402" s="194"/>
      <c r="S402" s="194"/>
      <c r="T402" s="195"/>
      <c r="AT402" s="189" t="s">
        <v>154</v>
      </c>
      <c r="AU402" s="189" t="s">
        <v>81</v>
      </c>
      <c r="AV402" s="11" t="s">
        <v>81</v>
      </c>
      <c r="AW402" s="11" t="s">
        <v>35</v>
      </c>
      <c r="AX402" s="11" t="s">
        <v>71</v>
      </c>
      <c r="AY402" s="189" t="s">
        <v>146</v>
      </c>
    </row>
    <row r="403" spans="2:65" s="11" customFormat="1">
      <c r="B403" s="187"/>
      <c r="D403" s="188" t="s">
        <v>154</v>
      </c>
      <c r="E403" s="189" t="s">
        <v>5</v>
      </c>
      <c r="F403" s="190" t="s">
        <v>537</v>
      </c>
      <c r="H403" s="191">
        <v>11.016999999999999</v>
      </c>
      <c r="I403" s="192"/>
      <c r="L403" s="187"/>
      <c r="M403" s="193"/>
      <c r="N403" s="194"/>
      <c r="O403" s="194"/>
      <c r="P403" s="194"/>
      <c r="Q403" s="194"/>
      <c r="R403" s="194"/>
      <c r="S403" s="194"/>
      <c r="T403" s="195"/>
      <c r="AT403" s="189" t="s">
        <v>154</v>
      </c>
      <c r="AU403" s="189" t="s">
        <v>81</v>
      </c>
      <c r="AV403" s="11" t="s">
        <v>81</v>
      </c>
      <c r="AW403" s="11" t="s">
        <v>35</v>
      </c>
      <c r="AX403" s="11" t="s">
        <v>71</v>
      </c>
      <c r="AY403" s="189" t="s">
        <v>146</v>
      </c>
    </row>
    <row r="404" spans="2:65" s="11" customFormat="1">
      <c r="B404" s="187"/>
      <c r="D404" s="188" t="s">
        <v>154</v>
      </c>
      <c r="E404" s="189" t="s">
        <v>5</v>
      </c>
      <c r="F404" s="190" t="s">
        <v>538</v>
      </c>
      <c r="H404" s="191">
        <v>9.7840000000000007</v>
      </c>
      <c r="I404" s="192"/>
      <c r="L404" s="187"/>
      <c r="M404" s="193"/>
      <c r="N404" s="194"/>
      <c r="O404" s="194"/>
      <c r="P404" s="194"/>
      <c r="Q404" s="194"/>
      <c r="R404" s="194"/>
      <c r="S404" s="194"/>
      <c r="T404" s="195"/>
      <c r="AT404" s="189" t="s">
        <v>154</v>
      </c>
      <c r="AU404" s="189" t="s">
        <v>81</v>
      </c>
      <c r="AV404" s="11" t="s">
        <v>81</v>
      </c>
      <c r="AW404" s="11" t="s">
        <v>35</v>
      </c>
      <c r="AX404" s="11" t="s">
        <v>71</v>
      </c>
      <c r="AY404" s="189" t="s">
        <v>146</v>
      </c>
    </row>
    <row r="405" spans="2:65" s="11" customFormat="1">
      <c r="B405" s="187"/>
      <c r="D405" s="188" t="s">
        <v>154</v>
      </c>
      <c r="E405" s="189" t="s">
        <v>5</v>
      </c>
      <c r="F405" s="190" t="s">
        <v>539</v>
      </c>
      <c r="H405" s="191">
        <v>14.542</v>
      </c>
      <c r="I405" s="192"/>
      <c r="L405" s="187"/>
      <c r="M405" s="193"/>
      <c r="N405" s="194"/>
      <c r="O405" s="194"/>
      <c r="P405" s="194"/>
      <c r="Q405" s="194"/>
      <c r="R405" s="194"/>
      <c r="S405" s="194"/>
      <c r="T405" s="195"/>
      <c r="AT405" s="189" t="s">
        <v>154</v>
      </c>
      <c r="AU405" s="189" t="s">
        <v>81</v>
      </c>
      <c r="AV405" s="11" t="s">
        <v>81</v>
      </c>
      <c r="AW405" s="11" t="s">
        <v>35</v>
      </c>
      <c r="AX405" s="11" t="s">
        <v>71</v>
      </c>
      <c r="AY405" s="189" t="s">
        <v>146</v>
      </c>
    </row>
    <row r="406" spans="2:65" s="11" customFormat="1">
      <c r="B406" s="187"/>
      <c r="D406" s="188" t="s">
        <v>154</v>
      </c>
      <c r="E406" s="189" t="s">
        <v>5</v>
      </c>
      <c r="F406" s="190" t="s">
        <v>540</v>
      </c>
      <c r="H406" s="191">
        <v>-38.087000000000003</v>
      </c>
      <c r="I406" s="192"/>
      <c r="L406" s="187"/>
      <c r="M406" s="193"/>
      <c r="N406" s="194"/>
      <c r="O406" s="194"/>
      <c r="P406" s="194"/>
      <c r="Q406" s="194"/>
      <c r="R406" s="194"/>
      <c r="S406" s="194"/>
      <c r="T406" s="195"/>
      <c r="AT406" s="189" t="s">
        <v>154</v>
      </c>
      <c r="AU406" s="189" t="s">
        <v>81</v>
      </c>
      <c r="AV406" s="11" t="s">
        <v>81</v>
      </c>
      <c r="AW406" s="11" t="s">
        <v>35</v>
      </c>
      <c r="AX406" s="11" t="s">
        <v>71</v>
      </c>
      <c r="AY406" s="189" t="s">
        <v>146</v>
      </c>
    </row>
    <row r="407" spans="2:65" s="13" customFormat="1">
      <c r="B407" s="204"/>
      <c r="D407" s="205" t="s">
        <v>154</v>
      </c>
      <c r="E407" s="206" t="s">
        <v>5</v>
      </c>
      <c r="F407" s="207" t="s">
        <v>158</v>
      </c>
      <c r="H407" s="208">
        <v>13.178000000000001</v>
      </c>
      <c r="I407" s="209"/>
      <c r="L407" s="204"/>
      <c r="M407" s="210"/>
      <c r="N407" s="211"/>
      <c r="O407" s="211"/>
      <c r="P407" s="211"/>
      <c r="Q407" s="211"/>
      <c r="R407" s="211"/>
      <c r="S407" s="211"/>
      <c r="T407" s="212"/>
      <c r="AT407" s="213" t="s">
        <v>154</v>
      </c>
      <c r="AU407" s="213" t="s">
        <v>81</v>
      </c>
      <c r="AV407" s="13" t="s">
        <v>152</v>
      </c>
      <c r="AW407" s="13" t="s">
        <v>35</v>
      </c>
      <c r="AX407" s="13" t="s">
        <v>79</v>
      </c>
      <c r="AY407" s="213" t="s">
        <v>146</v>
      </c>
    </row>
    <row r="408" spans="2:65" s="1" customFormat="1" ht="16.5" customHeight="1">
      <c r="B408" s="174"/>
      <c r="C408" s="223" t="s">
        <v>541</v>
      </c>
      <c r="D408" s="223" t="s">
        <v>311</v>
      </c>
      <c r="E408" s="224" t="s">
        <v>542</v>
      </c>
      <c r="F408" s="225" t="s">
        <v>543</v>
      </c>
      <c r="G408" s="226" t="s">
        <v>237</v>
      </c>
      <c r="H408" s="227">
        <v>13.442</v>
      </c>
      <c r="I408" s="228"/>
      <c r="J408" s="229">
        <f>ROUND(I408*H408,2)</f>
        <v>0</v>
      </c>
      <c r="K408" s="225" t="s">
        <v>5</v>
      </c>
      <c r="L408" s="230"/>
      <c r="M408" s="231" t="s">
        <v>5</v>
      </c>
      <c r="N408" s="232" t="s">
        <v>42</v>
      </c>
      <c r="O408" s="42"/>
      <c r="P408" s="184">
        <f>O408*H408</f>
        <v>0</v>
      </c>
      <c r="Q408" s="184">
        <v>1.6999999999999999E-3</v>
      </c>
      <c r="R408" s="184">
        <f>Q408*H408</f>
        <v>2.2851399999999997E-2</v>
      </c>
      <c r="S408" s="184">
        <v>0</v>
      </c>
      <c r="T408" s="185">
        <f>S408*H408</f>
        <v>0</v>
      </c>
      <c r="AR408" s="25" t="s">
        <v>200</v>
      </c>
      <c r="AT408" s="25" t="s">
        <v>311</v>
      </c>
      <c r="AU408" s="25" t="s">
        <v>81</v>
      </c>
      <c r="AY408" s="25" t="s">
        <v>146</v>
      </c>
      <c r="BE408" s="186">
        <f>IF(N408="základní",J408,0)</f>
        <v>0</v>
      </c>
      <c r="BF408" s="186">
        <f>IF(N408="snížená",J408,0)</f>
        <v>0</v>
      </c>
      <c r="BG408" s="186">
        <f>IF(N408="zákl. přenesená",J408,0)</f>
        <v>0</v>
      </c>
      <c r="BH408" s="186">
        <f>IF(N408="sníž. přenesená",J408,0)</f>
        <v>0</v>
      </c>
      <c r="BI408" s="186">
        <f>IF(N408="nulová",J408,0)</f>
        <v>0</v>
      </c>
      <c r="BJ408" s="25" t="s">
        <v>79</v>
      </c>
      <c r="BK408" s="186">
        <f>ROUND(I408*H408,2)</f>
        <v>0</v>
      </c>
      <c r="BL408" s="25" t="s">
        <v>152</v>
      </c>
      <c r="BM408" s="25" t="s">
        <v>544</v>
      </c>
    </row>
    <row r="409" spans="2:65" s="1" customFormat="1" ht="27">
      <c r="B409" s="41"/>
      <c r="D409" s="188" t="s">
        <v>167</v>
      </c>
      <c r="F409" s="216" t="s">
        <v>545</v>
      </c>
      <c r="I409" s="217"/>
      <c r="L409" s="41"/>
      <c r="M409" s="218"/>
      <c r="N409" s="42"/>
      <c r="O409" s="42"/>
      <c r="P409" s="42"/>
      <c r="Q409" s="42"/>
      <c r="R409" s="42"/>
      <c r="S409" s="42"/>
      <c r="T409" s="70"/>
      <c r="AT409" s="25" t="s">
        <v>167</v>
      </c>
      <c r="AU409" s="25" t="s">
        <v>81</v>
      </c>
    </row>
    <row r="410" spans="2:65" s="11" customFormat="1">
      <c r="B410" s="187"/>
      <c r="D410" s="205" t="s">
        <v>154</v>
      </c>
      <c r="F410" s="214" t="s">
        <v>546</v>
      </c>
      <c r="H410" s="215">
        <v>13.442</v>
      </c>
      <c r="I410" s="192"/>
      <c r="L410" s="187"/>
      <c r="M410" s="193"/>
      <c r="N410" s="194"/>
      <c r="O410" s="194"/>
      <c r="P410" s="194"/>
      <c r="Q410" s="194"/>
      <c r="R410" s="194"/>
      <c r="S410" s="194"/>
      <c r="T410" s="195"/>
      <c r="AT410" s="189" t="s">
        <v>154</v>
      </c>
      <c r="AU410" s="189" t="s">
        <v>81</v>
      </c>
      <c r="AV410" s="11" t="s">
        <v>81</v>
      </c>
      <c r="AW410" s="11" t="s">
        <v>6</v>
      </c>
      <c r="AX410" s="11" t="s">
        <v>79</v>
      </c>
      <c r="AY410" s="189" t="s">
        <v>146</v>
      </c>
    </row>
    <row r="411" spans="2:65" s="1" customFormat="1" ht="25.5" customHeight="1">
      <c r="B411" s="174"/>
      <c r="C411" s="175" t="s">
        <v>547</v>
      </c>
      <c r="D411" s="175" t="s">
        <v>148</v>
      </c>
      <c r="E411" s="176" t="s">
        <v>548</v>
      </c>
      <c r="F411" s="177" t="s">
        <v>549</v>
      </c>
      <c r="G411" s="178" t="s">
        <v>314</v>
      </c>
      <c r="H411" s="179">
        <v>14.02</v>
      </c>
      <c r="I411" s="180"/>
      <c r="J411" s="181">
        <f>ROUND(I411*H411,2)</f>
        <v>0</v>
      </c>
      <c r="K411" s="177" t="s">
        <v>5</v>
      </c>
      <c r="L411" s="41"/>
      <c r="M411" s="182" t="s">
        <v>5</v>
      </c>
      <c r="N411" s="183" t="s">
        <v>42</v>
      </c>
      <c r="O411" s="42"/>
      <c r="P411" s="184">
        <f>O411*H411</f>
        <v>0</v>
      </c>
      <c r="Q411" s="184">
        <v>1.6800000000000001E-3</v>
      </c>
      <c r="R411" s="184">
        <f>Q411*H411</f>
        <v>2.3553600000000001E-2</v>
      </c>
      <c r="S411" s="184">
        <v>0</v>
      </c>
      <c r="T411" s="185">
        <f>S411*H411</f>
        <v>0</v>
      </c>
      <c r="AR411" s="25" t="s">
        <v>152</v>
      </c>
      <c r="AT411" s="25" t="s">
        <v>148</v>
      </c>
      <c r="AU411" s="25" t="s">
        <v>81</v>
      </c>
      <c r="AY411" s="25" t="s">
        <v>146</v>
      </c>
      <c r="BE411" s="186">
        <f>IF(N411="základní",J411,0)</f>
        <v>0</v>
      </c>
      <c r="BF411" s="186">
        <f>IF(N411="snížená",J411,0)</f>
        <v>0</v>
      </c>
      <c r="BG411" s="186">
        <f>IF(N411="zákl. přenesená",J411,0)</f>
        <v>0</v>
      </c>
      <c r="BH411" s="186">
        <f>IF(N411="sníž. přenesená",J411,0)</f>
        <v>0</v>
      </c>
      <c r="BI411" s="186">
        <f>IF(N411="nulová",J411,0)</f>
        <v>0</v>
      </c>
      <c r="BJ411" s="25" t="s">
        <v>79</v>
      </c>
      <c r="BK411" s="186">
        <f>ROUND(I411*H411,2)</f>
        <v>0</v>
      </c>
      <c r="BL411" s="25" t="s">
        <v>152</v>
      </c>
      <c r="BM411" s="25" t="s">
        <v>550</v>
      </c>
    </row>
    <row r="412" spans="2:65" s="1" customFormat="1" ht="81">
      <c r="B412" s="41"/>
      <c r="D412" s="188" t="s">
        <v>167</v>
      </c>
      <c r="F412" s="216" t="s">
        <v>551</v>
      </c>
      <c r="I412" s="217"/>
      <c r="L412" s="41"/>
      <c r="M412" s="218"/>
      <c r="N412" s="42"/>
      <c r="O412" s="42"/>
      <c r="P412" s="42"/>
      <c r="Q412" s="42"/>
      <c r="R412" s="42"/>
      <c r="S412" s="42"/>
      <c r="T412" s="70"/>
      <c r="AT412" s="25" t="s">
        <v>167</v>
      </c>
      <c r="AU412" s="25" t="s">
        <v>81</v>
      </c>
    </row>
    <row r="413" spans="2:65" s="12" customFormat="1">
      <c r="B413" s="196"/>
      <c r="D413" s="188" t="s">
        <v>154</v>
      </c>
      <c r="E413" s="197" t="s">
        <v>5</v>
      </c>
      <c r="F413" s="198" t="s">
        <v>552</v>
      </c>
      <c r="H413" s="199" t="s">
        <v>5</v>
      </c>
      <c r="I413" s="200"/>
      <c r="L413" s="196"/>
      <c r="M413" s="201"/>
      <c r="N413" s="202"/>
      <c r="O413" s="202"/>
      <c r="P413" s="202"/>
      <c r="Q413" s="202"/>
      <c r="R413" s="202"/>
      <c r="S413" s="202"/>
      <c r="T413" s="203"/>
      <c r="AT413" s="199" t="s">
        <v>154</v>
      </c>
      <c r="AU413" s="199" t="s">
        <v>81</v>
      </c>
      <c r="AV413" s="12" t="s">
        <v>79</v>
      </c>
      <c r="AW413" s="12" t="s">
        <v>35</v>
      </c>
      <c r="AX413" s="12" t="s">
        <v>71</v>
      </c>
      <c r="AY413" s="199" t="s">
        <v>146</v>
      </c>
    </row>
    <row r="414" spans="2:65" s="11" customFormat="1">
      <c r="B414" s="187"/>
      <c r="D414" s="188" t="s">
        <v>154</v>
      </c>
      <c r="E414" s="189" t="s">
        <v>5</v>
      </c>
      <c r="F414" s="190" t="s">
        <v>553</v>
      </c>
      <c r="H414" s="191">
        <v>6</v>
      </c>
      <c r="I414" s="192"/>
      <c r="L414" s="187"/>
      <c r="M414" s="193"/>
      <c r="N414" s="194"/>
      <c r="O414" s="194"/>
      <c r="P414" s="194"/>
      <c r="Q414" s="194"/>
      <c r="R414" s="194"/>
      <c r="S414" s="194"/>
      <c r="T414" s="195"/>
      <c r="AT414" s="189" t="s">
        <v>154</v>
      </c>
      <c r="AU414" s="189" t="s">
        <v>81</v>
      </c>
      <c r="AV414" s="11" t="s">
        <v>81</v>
      </c>
      <c r="AW414" s="11" t="s">
        <v>35</v>
      </c>
      <c r="AX414" s="11" t="s">
        <v>71</v>
      </c>
      <c r="AY414" s="189" t="s">
        <v>146</v>
      </c>
    </row>
    <row r="415" spans="2:65" s="11" customFormat="1">
      <c r="B415" s="187"/>
      <c r="D415" s="188" t="s">
        <v>154</v>
      </c>
      <c r="E415" s="189" t="s">
        <v>5</v>
      </c>
      <c r="F415" s="190" t="s">
        <v>554</v>
      </c>
      <c r="H415" s="191">
        <v>5.6</v>
      </c>
      <c r="I415" s="192"/>
      <c r="L415" s="187"/>
      <c r="M415" s="193"/>
      <c r="N415" s="194"/>
      <c r="O415" s="194"/>
      <c r="P415" s="194"/>
      <c r="Q415" s="194"/>
      <c r="R415" s="194"/>
      <c r="S415" s="194"/>
      <c r="T415" s="195"/>
      <c r="AT415" s="189" t="s">
        <v>154</v>
      </c>
      <c r="AU415" s="189" t="s">
        <v>81</v>
      </c>
      <c r="AV415" s="11" t="s">
        <v>81</v>
      </c>
      <c r="AW415" s="11" t="s">
        <v>35</v>
      </c>
      <c r="AX415" s="11" t="s">
        <v>71</v>
      </c>
      <c r="AY415" s="189" t="s">
        <v>146</v>
      </c>
    </row>
    <row r="416" spans="2:65" s="11" customFormat="1">
      <c r="B416" s="187"/>
      <c r="D416" s="188" t="s">
        <v>154</v>
      </c>
      <c r="E416" s="189" t="s">
        <v>5</v>
      </c>
      <c r="F416" s="190" t="s">
        <v>555</v>
      </c>
      <c r="H416" s="191">
        <v>2.42</v>
      </c>
      <c r="I416" s="192"/>
      <c r="L416" s="187"/>
      <c r="M416" s="193"/>
      <c r="N416" s="194"/>
      <c r="O416" s="194"/>
      <c r="P416" s="194"/>
      <c r="Q416" s="194"/>
      <c r="R416" s="194"/>
      <c r="S416" s="194"/>
      <c r="T416" s="195"/>
      <c r="AT416" s="189" t="s">
        <v>154</v>
      </c>
      <c r="AU416" s="189" t="s">
        <v>81</v>
      </c>
      <c r="AV416" s="11" t="s">
        <v>81</v>
      </c>
      <c r="AW416" s="11" t="s">
        <v>35</v>
      </c>
      <c r="AX416" s="11" t="s">
        <v>71</v>
      </c>
      <c r="AY416" s="189" t="s">
        <v>146</v>
      </c>
    </row>
    <row r="417" spans="2:65" s="13" customFormat="1">
      <c r="B417" s="204"/>
      <c r="D417" s="205" t="s">
        <v>154</v>
      </c>
      <c r="E417" s="206" t="s">
        <v>5</v>
      </c>
      <c r="F417" s="207" t="s">
        <v>158</v>
      </c>
      <c r="H417" s="208">
        <v>14.02</v>
      </c>
      <c r="I417" s="209"/>
      <c r="L417" s="204"/>
      <c r="M417" s="210"/>
      <c r="N417" s="211"/>
      <c r="O417" s="211"/>
      <c r="P417" s="211"/>
      <c r="Q417" s="211"/>
      <c r="R417" s="211"/>
      <c r="S417" s="211"/>
      <c r="T417" s="212"/>
      <c r="AT417" s="213" t="s">
        <v>154</v>
      </c>
      <c r="AU417" s="213" t="s">
        <v>81</v>
      </c>
      <c r="AV417" s="13" t="s">
        <v>152</v>
      </c>
      <c r="AW417" s="13" t="s">
        <v>35</v>
      </c>
      <c r="AX417" s="13" t="s">
        <v>79</v>
      </c>
      <c r="AY417" s="213" t="s">
        <v>146</v>
      </c>
    </row>
    <row r="418" spans="2:65" s="1" customFormat="1" ht="16.5" customHeight="1">
      <c r="B418" s="174"/>
      <c r="C418" s="223" t="s">
        <v>556</v>
      </c>
      <c r="D418" s="223" t="s">
        <v>311</v>
      </c>
      <c r="E418" s="224" t="s">
        <v>557</v>
      </c>
      <c r="F418" s="225" t="s">
        <v>558</v>
      </c>
      <c r="G418" s="226" t="s">
        <v>237</v>
      </c>
      <c r="H418" s="227">
        <v>4.4329999999999998</v>
      </c>
      <c r="I418" s="228"/>
      <c r="J418" s="229">
        <f>ROUND(I418*H418,2)</f>
        <v>0</v>
      </c>
      <c r="K418" s="225" t="s">
        <v>5</v>
      </c>
      <c r="L418" s="230"/>
      <c r="M418" s="231" t="s">
        <v>5</v>
      </c>
      <c r="N418" s="232" t="s">
        <v>42</v>
      </c>
      <c r="O418" s="42"/>
      <c r="P418" s="184">
        <f>O418*H418</f>
        <v>0</v>
      </c>
      <c r="Q418" s="184">
        <v>6.8000000000000005E-4</v>
      </c>
      <c r="R418" s="184">
        <f>Q418*H418</f>
        <v>3.0144400000000002E-3</v>
      </c>
      <c r="S418" s="184">
        <v>0</v>
      </c>
      <c r="T418" s="185">
        <f>S418*H418</f>
        <v>0</v>
      </c>
      <c r="AR418" s="25" t="s">
        <v>200</v>
      </c>
      <c r="AT418" s="25" t="s">
        <v>311</v>
      </c>
      <c r="AU418" s="25" t="s">
        <v>81</v>
      </c>
      <c r="AY418" s="25" t="s">
        <v>146</v>
      </c>
      <c r="BE418" s="186">
        <f>IF(N418="základní",J418,0)</f>
        <v>0</v>
      </c>
      <c r="BF418" s="186">
        <f>IF(N418="snížená",J418,0)</f>
        <v>0</v>
      </c>
      <c r="BG418" s="186">
        <f>IF(N418="zákl. přenesená",J418,0)</f>
        <v>0</v>
      </c>
      <c r="BH418" s="186">
        <f>IF(N418="sníž. přenesená",J418,0)</f>
        <v>0</v>
      </c>
      <c r="BI418" s="186">
        <f>IF(N418="nulová",J418,0)</f>
        <v>0</v>
      </c>
      <c r="BJ418" s="25" t="s">
        <v>79</v>
      </c>
      <c r="BK418" s="186">
        <f>ROUND(I418*H418,2)</f>
        <v>0</v>
      </c>
      <c r="BL418" s="25" t="s">
        <v>152</v>
      </c>
      <c r="BM418" s="25" t="s">
        <v>559</v>
      </c>
    </row>
    <row r="419" spans="2:65" s="1" customFormat="1" ht="27">
      <c r="B419" s="41"/>
      <c r="D419" s="188" t="s">
        <v>167</v>
      </c>
      <c r="F419" s="216" t="s">
        <v>545</v>
      </c>
      <c r="I419" s="217"/>
      <c r="L419" s="41"/>
      <c r="M419" s="218"/>
      <c r="N419" s="42"/>
      <c r="O419" s="42"/>
      <c r="P419" s="42"/>
      <c r="Q419" s="42"/>
      <c r="R419" s="42"/>
      <c r="S419" s="42"/>
      <c r="T419" s="70"/>
      <c r="AT419" s="25" t="s">
        <v>167</v>
      </c>
      <c r="AU419" s="25" t="s">
        <v>81</v>
      </c>
    </row>
    <row r="420" spans="2:65" s="12" customFormat="1">
      <c r="B420" s="196"/>
      <c r="D420" s="188" t="s">
        <v>154</v>
      </c>
      <c r="E420" s="197" t="s">
        <v>5</v>
      </c>
      <c r="F420" s="198" t="s">
        <v>552</v>
      </c>
      <c r="H420" s="199" t="s">
        <v>5</v>
      </c>
      <c r="I420" s="200"/>
      <c r="L420" s="196"/>
      <c r="M420" s="201"/>
      <c r="N420" s="202"/>
      <c r="O420" s="202"/>
      <c r="P420" s="202"/>
      <c r="Q420" s="202"/>
      <c r="R420" s="202"/>
      <c r="S420" s="202"/>
      <c r="T420" s="203"/>
      <c r="AT420" s="199" t="s">
        <v>154</v>
      </c>
      <c r="AU420" s="199" t="s">
        <v>81</v>
      </c>
      <c r="AV420" s="12" t="s">
        <v>79</v>
      </c>
      <c r="AW420" s="12" t="s">
        <v>35</v>
      </c>
      <c r="AX420" s="12" t="s">
        <v>71</v>
      </c>
      <c r="AY420" s="199" t="s">
        <v>146</v>
      </c>
    </row>
    <row r="421" spans="2:65" s="11" customFormat="1">
      <c r="B421" s="187"/>
      <c r="D421" s="188" t="s">
        <v>154</v>
      </c>
      <c r="E421" s="189" t="s">
        <v>5</v>
      </c>
      <c r="F421" s="190" t="s">
        <v>560</v>
      </c>
      <c r="H421" s="191">
        <v>1.897</v>
      </c>
      <c r="I421" s="192"/>
      <c r="L421" s="187"/>
      <c r="M421" s="193"/>
      <c r="N421" s="194"/>
      <c r="O421" s="194"/>
      <c r="P421" s="194"/>
      <c r="Q421" s="194"/>
      <c r="R421" s="194"/>
      <c r="S421" s="194"/>
      <c r="T421" s="195"/>
      <c r="AT421" s="189" t="s">
        <v>154</v>
      </c>
      <c r="AU421" s="189" t="s">
        <v>81</v>
      </c>
      <c r="AV421" s="11" t="s">
        <v>81</v>
      </c>
      <c r="AW421" s="11" t="s">
        <v>35</v>
      </c>
      <c r="AX421" s="11" t="s">
        <v>71</v>
      </c>
      <c r="AY421" s="189" t="s">
        <v>146</v>
      </c>
    </row>
    <row r="422" spans="2:65" s="11" customFormat="1">
      <c r="B422" s="187"/>
      <c r="D422" s="188" t="s">
        <v>154</v>
      </c>
      <c r="E422" s="189" t="s">
        <v>5</v>
      </c>
      <c r="F422" s="190" t="s">
        <v>561</v>
      </c>
      <c r="H422" s="191">
        <v>1.7709999999999999</v>
      </c>
      <c r="I422" s="192"/>
      <c r="L422" s="187"/>
      <c r="M422" s="193"/>
      <c r="N422" s="194"/>
      <c r="O422" s="194"/>
      <c r="P422" s="194"/>
      <c r="Q422" s="194"/>
      <c r="R422" s="194"/>
      <c r="S422" s="194"/>
      <c r="T422" s="195"/>
      <c r="AT422" s="189" t="s">
        <v>154</v>
      </c>
      <c r="AU422" s="189" t="s">
        <v>81</v>
      </c>
      <c r="AV422" s="11" t="s">
        <v>81</v>
      </c>
      <c r="AW422" s="11" t="s">
        <v>35</v>
      </c>
      <c r="AX422" s="11" t="s">
        <v>71</v>
      </c>
      <c r="AY422" s="189" t="s">
        <v>146</v>
      </c>
    </row>
    <row r="423" spans="2:65" s="11" customFormat="1">
      <c r="B423" s="187"/>
      <c r="D423" s="188" t="s">
        <v>154</v>
      </c>
      <c r="E423" s="189" t="s">
        <v>5</v>
      </c>
      <c r="F423" s="190" t="s">
        <v>562</v>
      </c>
      <c r="H423" s="191">
        <v>0.76500000000000001</v>
      </c>
      <c r="I423" s="192"/>
      <c r="L423" s="187"/>
      <c r="M423" s="193"/>
      <c r="N423" s="194"/>
      <c r="O423" s="194"/>
      <c r="P423" s="194"/>
      <c r="Q423" s="194"/>
      <c r="R423" s="194"/>
      <c r="S423" s="194"/>
      <c r="T423" s="195"/>
      <c r="AT423" s="189" t="s">
        <v>154</v>
      </c>
      <c r="AU423" s="189" t="s">
        <v>81</v>
      </c>
      <c r="AV423" s="11" t="s">
        <v>81</v>
      </c>
      <c r="AW423" s="11" t="s">
        <v>35</v>
      </c>
      <c r="AX423" s="11" t="s">
        <v>71</v>
      </c>
      <c r="AY423" s="189" t="s">
        <v>146</v>
      </c>
    </row>
    <row r="424" spans="2:65" s="13" customFormat="1">
      <c r="B424" s="204"/>
      <c r="D424" s="205" t="s">
        <v>154</v>
      </c>
      <c r="E424" s="206" t="s">
        <v>5</v>
      </c>
      <c r="F424" s="207" t="s">
        <v>158</v>
      </c>
      <c r="H424" s="208">
        <v>4.4329999999999998</v>
      </c>
      <c r="I424" s="209"/>
      <c r="L424" s="204"/>
      <c r="M424" s="210"/>
      <c r="N424" s="211"/>
      <c r="O424" s="211"/>
      <c r="P424" s="211"/>
      <c r="Q424" s="211"/>
      <c r="R424" s="211"/>
      <c r="S424" s="211"/>
      <c r="T424" s="212"/>
      <c r="AT424" s="213" t="s">
        <v>154</v>
      </c>
      <c r="AU424" s="213" t="s">
        <v>81</v>
      </c>
      <c r="AV424" s="13" t="s">
        <v>152</v>
      </c>
      <c r="AW424" s="13" t="s">
        <v>35</v>
      </c>
      <c r="AX424" s="13" t="s">
        <v>79</v>
      </c>
      <c r="AY424" s="213" t="s">
        <v>146</v>
      </c>
    </row>
    <row r="425" spans="2:65" s="1" customFormat="1" ht="25.5" customHeight="1">
      <c r="B425" s="174"/>
      <c r="C425" s="175" t="s">
        <v>563</v>
      </c>
      <c r="D425" s="175" t="s">
        <v>148</v>
      </c>
      <c r="E425" s="176" t="s">
        <v>564</v>
      </c>
      <c r="F425" s="177" t="s">
        <v>565</v>
      </c>
      <c r="G425" s="178" t="s">
        <v>237</v>
      </c>
      <c r="H425" s="179">
        <v>302.88400000000001</v>
      </c>
      <c r="I425" s="180"/>
      <c r="J425" s="181">
        <f>ROUND(I425*H425,2)</f>
        <v>0</v>
      </c>
      <c r="K425" s="177" t="s">
        <v>5</v>
      </c>
      <c r="L425" s="41"/>
      <c r="M425" s="182" t="s">
        <v>5</v>
      </c>
      <c r="N425" s="183" t="s">
        <v>42</v>
      </c>
      <c r="O425" s="42"/>
      <c r="P425" s="184">
        <f>O425*H425</f>
        <v>0</v>
      </c>
      <c r="Q425" s="184">
        <v>9.4400000000000005E-3</v>
      </c>
      <c r="R425" s="184">
        <f>Q425*H425</f>
        <v>2.8592249600000001</v>
      </c>
      <c r="S425" s="184">
        <v>0</v>
      </c>
      <c r="T425" s="185">
        <f>S425*H425</f>
        <v>0</v>
      </c>
      <c r="AR425" s="25" t="s">
        <v>152</v>
      </c>
      <c r="AT425" s="25" t="s">
        <v>148</v>
      </c>
      <c r="AU425" s="25" t="s">
        <v>81</v>
      </c>
      <c r="AY425" s="25" t="s">
        <v>146</v>
      </c>
      <c r="BE425" s="186">
        <f>IF(N425="základní",J425,0)</f>
        <v>0</v>
      </c>
      <c r="BF425" s="186">
        <f>IF(N425="snížená",J425,0)</f>
        <v>0</v>
      </c>
      <c r="BG425" s="186">
        <f>IF(N425="zákl. přenesená",J425,0)</f>
        <v>0</v>
      </c>
      <c r="BH425" s="186">
        <f>IF(N425="sníž. přenesená",J425,0)</f>
        <v>0</v>
      </c>
      <c r="BI425" s="186">
        <f>IF(N425="nulová",J425,0)</f>
        <v>0</v>
      </c>
      <c r="BJ425" s="25" t="s">
        <v>79</v>
      </c>
      <c r="BK425" s="186">
        <f>ROUND(I425*H425,2)</f>
        <v>0</v>
      </c>
      <c r="BL425" s="25" t="s">
        <v>152</v>
      </c>
      <c r="BM425" s="25" t="s">
        <v>566</v>
      </c>
    </row>
    <row r="426" spans="2:65" s="1" customFormat="1" ht="67.5">
      <c r="B426" s="41"/>
      <c r="D426" s="188" t="s">
        <v>167</v>
      </c>
      <c r="F426" s="216" t="s">
        <v>533</v>
      </c>
      <c r="I426" s="217"/>
      <c r="L426" s="41"/>
      <c r="M426" s="218"/>
      <c r="N426" s="42"/>
      <c r="O426" s="42"/>
      <c r="P426" s="42"/>
      <c r="Q426" s="42"/>
      <c r="R426" s="42"/>
      <c r="S426" s="42"/>
      <c r="T426" s="70"/>
      <c r="AT426" s="25" t="s">
        <v>167</v>
      </c>
      <c r="AU426" s="25" t="s">
        <v>81</v>
      </c>
    </row>
    <row r="427" spans="2:65" s="12" customFormat="1">
      <c r="B427" s="196"/>
      <c r="D427" s="188" t="s">
        <v>154</v>
      </c>
      <c r="E427" s="197" t="s">
        <v>5</v>
      </c>
      <c r="F427" s="198" t="s">
        <v>567</v>
      </c>
      <c r="H427" s="199" t="s">
        <v>5</v>
      </c>
      <c r="I427" s="200"/>
      <c r="L427" s="196"/>
      <c r="M427" s="201"/>
      <c r="N427" s="202"/>
      <c r="O427" s="202"/>
      <c r="P427" s="202"/>
      <c r="Q427" s="202"/>
      <c r="R427" s="202"/>
      <c r="S427" s="202"/>
      <c r="T427" s="203"/>
      <c r="AT427" s="199" t="s">
        <v>154</v>
      </c>
      <c r="AU427" s="199" t="s">
        <v>81</v>
      </c>
      <c r="AV427" s="12" t="s">
        <v>79</v>
      </c>
      <c r="AW427" s="12" t="s">
        <v>35</v>
      </c>
      <c r="AX427" s="12" t="s">
        <v>71</v>
      </c>
      <c r="AY427" s="199" t="s">
        <v>146</v>
      </c>
    </row>
    <row r="428" spans="2:65" s="12" customFormat="1">
      <c r="B428" s="196"/>
      <c r="D428" s="188" t="s">
        <v>154</v>
      </c>
      <c r="E428" s="197" t="s">
        <v>5</v>
      </c>
      <c r="F428" s="198" t="s">
        <v>568</v>
      </c>
      <c r="H428" s="199" t="s">
        <v>5</v>
      </c>
      <c r="I428" s="200"/>
      <c r="L428" s="196"/>
      <c r="M428" s="201"/>
      <c r="N428" s="202"/>
      <c r="O428" s="202"/>
      <c r="P428" s="202"/>
      <c r="Q428" s="202"/>
      <c r="R428" s="202"/>
      <c r="S428" s="202"/>
      <c r="T428" s="203"/>
      <c r="AT428" s="199" t="s">
        <v>154</v>
      </c>
      <c r="AU428" s="199" t="s">
        <v>81</v>
      </c>
      <c r="AV428" s="12" t="s">
        <v>79</v>
      </c>
      <c r="AW428" s="12" t="s">
        <v>35</v>
      </c>
      <c r="AX428" s="12" t="s">
        <v>71</v>
      </c>
      <c r="AY428" s="199" t="s">
        <v>146</v>
      </c>
    </row>
    <row r="429" spans="2:65" s="12" customFormat="1">
      <c r="B429" s="196"/>
      <c r="D429" s="188" t="s">
        <v>154</v>
      </c>
      <c r="E429" s="197" t="s">
        <v>5</v>
      </c>
      <c r="F429" s="198" t="s">
        <v>569</v>
      </c>
      <c r="H429" s="199" t="s">
        <v>5</v>
      </c>
      <c r="I429" s="200"/>
      <c r="L429" s="196"/>
      <c r="M429" s="201"/>
      <c r="N429" s="202"/>
      <c r="O429" s="202"/>
      <c r="P429" s="202"/>
      <c r="Q429" s="202"/>
      <c r="R429" s="202"/>
      <c r="S429" s="202"/>
      <c r="T429" s="203"/>
      <c r="AT429" s="199" t="s">
        <v>154</v>
      </c>
      <c r="AU429" s="199" t="s">
        <v>81</v>
      </c>
      <c r="AV429" s="12" t="s">
        <v>79</v>
      </c>
      <c r="AW429" s="12" t="s">
        <v>35</v>
      </c>
      <c r="AX429" s="12" t="s">
        <v>71</v>
      </c>
      <c r="AY429" s="199" t="s">
        <v>146</v>
      </c>
    </row>
    <row r="430" spans="2:65" s="11" customFormat="1">
      <c r="B430" s="187"/>
      <c r="D430" s="188" t="s">
        <v>154</v>
      </c>
      <c r="E430" s="189" t="s">
        <v>5</v>
      </c>
      <c r="F430" s="190" t="s">
        <v>570</v>
      </c>
      <c r="H430" s="191">
        <v>39.213999999999999</v>
      </c>
      <c r="I430" s="192"/>
      <c r="L430" s="187"/>
      <c r="M430" s="193"/>
      <c r="N430" s="194"/>
      <c r="O430" s="194"/>
      <c r="P430" s="194"/>
      <c r="Q430" s="194"/>
      <c r="R430" s="194"/>
      <c r="S430" s="194"/>
      <c r="T430" s="195"/>
      <c r="AT430" s="189" t="s">
        <v>154</v>
      </c>
      <c r="AU430" s="189" t="s">
        <v>81</v>
      </c>
      <c r="AV430" s="11" t="s">
        <v>81</v>
      </c>
      <c r="AW430" s="11" t="s">
        <v>35</v>
      </c>
      <c r="AX430" s="11" t="s">
        <v>71</v>
      </c>
      <c r="AY430" s="189" t="s">
        <v>146</v>
      </c>
    </row>
    <row r="431" spans="2:65" s="11" customFormat="1">
      <c r="B431" s="187"/>
      <c r="D431" s="188" t="s">
        <v>154</v>
      </c>
      <c r="E431" s="189" t="s">
        <v>5</v>
      </c>
      <c r="F431" s="190" t="s">
        <v>571</v>
      </c>
      <c r="H431" s="191">
        <v>83.028000000000006</v>
      </c>
      <c r="I431" s="192"/>
      <c r="L431" s="187"/>
      <c r="M431" s="193"/>
      <c r="N431" s="194"/>
      <c r="O431" s="194"/>
      <c r="P431" s="194"/>
      <c r="Q431" s="194"/>
      <c r="R431" s="194"/>
      <c r="S431" s="194"/>
      <c r="T431" s="195"/>
      <c r="AT431" s="189" t="s">
        <v>154</v>
      </c>
      <c r="AU431" s="189" t="s">
        <v>81</v>
      </c>
      <c r="AV431" s="11" t="s">
        <v>81</v>
      </c>
      <c r="AW431" s="11" t="s">
        <v>35</v>
      </c>
      <c r="AX431" s="11" t="s">
        <v>71</v>
      </c>
      <c r="AY431" s="189" t="s">
        <v>146</v>
      </c>
    </row>
    <row r="432" spans="2:65" s="11" customFormat="1">
      <c r="B432" s="187"/>
      <c r="D432" s="188" t="s">
        <v>154</v>
      </c>
      <c r="E432" s="189" t="s">
        <v>5</v>
      </c>
      <c r="F432" s="190" t="s">
        <v>572</v>
      </c>
      <c r="H432" s="191">
        <v>91.022999999999996</v>
      </c>
      <c r="I432" s="192"/>
      <c r="L432" s="187"/>
      <c r="M432" s="193"/>
      <c r="N432" s="194"/>
      <c r="O432" s="194"/>
      <c r="P432" s="194"/>
      <c r="Q432" s="194"/>
      <c r="R432" s="194"/>
      <c r="S432" s="194"/>
      <c r="T432" s="195"/>
      <c r="AT432" s="189" t="s">
        <v>154</v>
      </c>
      <c r="AU432" s="189" t="s">
        <v>81</v>
      </c>
      <c r="AV432" s="11" t="s">
        <v>81</v>
      </c>
      <c r="AW432" s="11" t="s">
        <v>35</v>
      </c>
      <c r="AX432" s="11" t="s">
        <v>71</v>
      </c>
      <c r="AY432" s="189" t="s">
        <v>146</v>
      </c>
    </row>
    <row r="433" spans="2:65" s="12" customFormat="1">
      <c r="B433" s="196"/>
      <c r="D433" s="188" t="s">
        <v>154</v>
      </c>
      <c r="E433" s="197" t="s">
        <v>5</v>
      </c>
      <c r="F433" s="198" t="s">
        <v>573</v>
      </c>
      <c r="H433" s="199" t="s">
        <v>5</v>
      </c>
      <c r="I433" s="200"/>
      <c r="L433" s="196"/>
      <c r="M433" s="201"/>
      <c r="N433" s="202"/>
      <c r="O433" s="202"/>
      <c r="P433" s="202"/>
      <c r="Q433" s="202"/>
      <c r="R433" s="202"/>
      <c r="S433" s="202"/>
      <c r="T433" s="203"/>
      <c r="AT433" s="199" t="s">
        <v>154</v>
      </c>
      <c r="AU433" s="199" t="s">
        <v>81</v>
      </c>
      <c r="AV433" s="12" t="s">
        <v>79</v>
      </c>
      <c r="AW433" s="12" t="s">
        <v>35</v>
      </c>
      <c r="AX433" s="12" t="s">
        <v>71</v>
      </c>
      <c r="AY433" s="199" t="s">
        <v>146</v>
      </c>
    </row>
    <row r="434" spans="2:65" s="11" customFormat="1">
      <c r="B434" s="187"/>
      <c r="D434" s="188" t="s">
        <v>154</v>
      </c>
      <c r="E434" s="189" t="s">
        <v>5</v>
      </c>
      <c r="F434" s="190" t="s">
        <v>574</v>
      </c>
      <c r="H434" s="191">
        <v>10.638</v>
      </c>
      <c r="I434" s="192"/>
      <c r="L434" s="187"/>
      <c r="M434" s="193"/>
      <c r="N434" s="194"/>
      <c r="O434" s="194"/>
      <c r="P434" s="194"/>
      <c r="Q434" s="194"/>
      <c r="R434" s="194"/>
      <c r="S434" s="194"/>
      <c r="T434" s="195"/>
      <c r="AT434" s="189" t="s">
        <v>154</v>
      </c>
      <c r="AU434" s="189" t="s">
        <v>81</v>
      </c>
      <c r="AV434" s="11" t="s">
        <v>81</v>
      </c>
      <c r="AW434" s="11" t="s">
        <v>35</v>
      </c>
      <c r="AX434" s="11" t="s">
        <v>71</v>
      </c>
      <c r="AY434" s="189" t="s">
        <v>146</v>
      </c>
    </row>
    <row r="435" spans="2:65" s="14" customFormat="1">
      <c r="B435" s="233"/>
      <c r="D435" s="188" t="s">
        <v>154</v>
      </c>
      <c r="E435" s="234" t="s">
        <v>5</v>
      </c>
      <c r="F435" s="235" t="s">
        <v>575</v>
      </c>
      <c r="H435" s="236">
        <v>223.90299999999999</v>
      </c>
      <c r="I435" s="237"/>
      <c r="L435" s="233"/>
      <c r="M435" s="238"/>
      <c r="N435" s="239"/>
      <c r="O435" s="239"/>
      <c r="P435" s="239"/>
      <c r="Q435" s="239"/>
      <c r="R435" s="239"/>
      <c r="S435" s="239"/>
      <c r="T435" s="240"/>
      <c r="AT435" s="234" t="s">
        <v>154</v>
      </c>
      <c r="AU435" s="234" t="s">
        <v>81</v>
      </c>
      <c r="AV435" s="14" t="s">
        <v>163</v>
      </c>
      <c r="AW435" s="14" t="s">
        <v>35</v>
      </c>
      <c r="AX435" s="14" t="s">
        <v>71</v>
      </c>
      <c r="AY435" s="234" t="s">
        <v>146</v>
      </c>
    </row>
    <row r="436" spans="2:65" s="12" customFormat="1">
      <c r="B436" s="196"/>
      <c r="D436" s="188" t="s">
        <v>154</v>
      </c>
      <c r="E436" s="197" t="s">
        <v>5</v>
      </c>
      <c r="F436" s="198" t="s">
        <v>576</v>
      </c>
      <c r="H436" s="199" t="s">
        <v>5</v>
      </c>
      <c r="I436" s="200"/>
      <c r="L436" s="196"/>
      <c r="M436" s="201"/>
      <c r="N436" s="202"/>
      <c r="O436" s="202"/>
      <c r="P436" s="202"/>
      <c r="Q436" s="202"/>
      <c r="R436" s="202"/>
      <c r="S436" s="202"/>
      <c r="T436" s="203"/>
      <c r="AT436" s="199" t="s">
        <v>154</v>
      </c>
      <c r="AU436" s="199" t="s">
        <v>81</v>
      </c>
      <c r="AV436" s="12" t="s">
        <v>79</v>
      </c>
      <c r="AW436" s="12" t="s">
        <v>35</v>
      </c>
      <c r="AX436" s="12" t="s">
        <v>71</v>
      </c>
      <c r="AY436" s="199" t="s">
        <v>146</v>
      </c>
    </row>
    <row r="437" spans="2:65" s="12" customFormat="1">
      <c r="B437" s="196"/>
      <c r="D437" s="188" t="s">
        <v>154</v>
      </c>
      <c r="E437" s="197" t="s">
        <v>5</v>
      </c>
      <c r="F437" s="198" t="s">
        <v>577</v>
      </c>
      <c r="H437" s="199" t="s">
        <v>5</v>
      </c>
      <c r="I437" s="200"/>
      <c r="L437" s="196"/>
      <c r="M437" s="201"/>
      <c r="N437" s="202"/>
      <c r="O437" s="202"/>
      <c r="P437" s="202"/>
      <c r="Q437" s="202"/>
      <c r="R437" s="202"/>
      <c r="S437" s="202"/>
      <c r="T437" s="203"/>
      <c r="AT437" s="199" t="s">
        <v>154</v>
      </c>
      <c r="AU437" s="199" t="s">
        <v>81</v>
      </c>
      <c r="AV437" s="12" t="s">
        <v>79</v>
      </c>
      <c r="AW437" s="12" t="s">
        <v>35</v>
      </c>
      <c r="AX437" s="12" t="s">
        <v>71</v>
      </c>
      <c r="AY437" s="199" t="s">
        <v>146</v>
      </c>
    </row>
    <row r="438" spans="2:65" s="11" customFormat="1">
      <c r="B438" s="187"/>
      <c r="D438" s="188" t="s">
        <v>154</v>
      </c>
      <c r="E438" s="189" t="s">
        <v>5</v>
      </c>
      <c r="F438" s="190" t="s">
        <v>578</v>
      </c>
      <c r="H438" s="191">
        <v>45.734000000000002</v>
      </c>
      <c r="I438" s="192"/>
      <c r="L438" s="187"/>
      <c r="M438" s="193"/>
      <c r="N438" s="194"/>
      <c r="O438" s="194"/>
      <c r="P438" s="194"/>
      <c r="Q438" s="194"/>
      <c r="R438" s="194"/>
      <c r="S438" s="194"/>
      <c r="T438" s="195"/>
      <c r="AT438" s="189" t="s">
        <v>154</v>
      </c>
      <c r="AU438" s="189" t="s">
        <v>81</v>
      </c>
      <c r="AV438" s="11" t="s">
        <v>81</v>
      </c>
      <c r="AW438" s="11" t="s">
        <v>35</v>
      </c>
      <c r="AX438" s="11" t="s">
        <v>71</v>
      </c>
      <c r="AY438" s="189" t="s">
        <v>146</v>
      </c>
    </row>
    <row r="439" spans="2:65" s="11" customFormat="1">
      <c r="B439" s="187"/>
      <c r="D439" s="188" t="s">
        <v>154</v>
      </c>
      <c r="E439" s="189" t="s">
        <v>5</v>
      </c>
      <c r="F439" s="190" t="s">
        <v>579</v>
      </c>
      <c r="H439" s="191">
        <v>16.5</v>
      </c>
      <c r="I439" s="192"/>
      <c r="L439" s="187"/>
      <c r="M439" s="193"/>
      <c r="N439" s="194"/>
      <c r="O439" s="194"/>
      <c r="P439" s="194"/>
      <c r="Q439" s="194"/>
      <c r="R439" s="194"/>
      <c r="S439" s="194"/>
      <c r="T439" s="195"/>
      <c r="AT439" s="189" t="s">
        <v>154</v>
      </c>
      <c r="AU439" s="189" t="s">
        <v>81</v>
      </c>
      <c r="AV439" s="11" t="s">
        <v>81</v>
      </c>
      <c r="AW439" s="11" t="s">
        <v>35</v>
      </c>
      <c r="AX439" s="11" t="s">
        <v>71</v>
      </c>
      <c r="AY439" s="189" t="s">
        <v>146</v>
      </c>
    </row>
    <row r="440" spans="2:65" s="11" customFormat="1">
      <c r="B440" s="187"/>
      <c r="D440" s="188" t="s">
        <v>154</v>
      </c>
      <c r="E440" s="189" t="s">
        <v>5</v>
      </c>
      <c r="F440" s="190" t="s">
        <v>580</v>
      </c>
      <c r="H440" s="191">
        <v>16.747</v>
      </c>
      <c r="I440" s="192"/>
      <c r="L440" s="187"/>
      <c r="M440" s="193"/>
      <c r="N440" s="194"/>
      <c r="O440" s="194"/>
      <c r="P440" s="194"/>
      <c r="Q440" s="194"/>
      <c r="R440" s="194"/>
      <c r="S440" s="194"/>
      <c r="T440" s="195"/>
      <c r="AT440" s="189" t="s">
        <v>154</v>
      </c>
      <c r="AU440" s="189" t="s">
        <v>81</v>
      </c>
      <c r="AV440" s="11" t="s">
        <v>81</v>
      </c>
      <c r="AW440" s="11" t="s">
        <v>35</v>
      </c>
      <c r="AX440" s="11" t="s">
        <v>71</v>
      </c>
      <c r="AY440" s="189" t="s">
        <v>146</v>
      </c>
    </row>
    <row r="441" spans="2:65" s="14" customFormat="1">
      <c r="B441" s="233"/>
      <c r="D441" s="188" t="s">
        <v>154</v>
      </c>
      <c r="E441" s="234" t="s">
        <v>5</v>
      </c>
      <c r="F441" s="235" t="s">
        <v>575</v>
      </c>
      <c r="H441" s="236">
        <v>78.980999999999995</v>
      </c>
      <c r="I441" s="237"/>
      <c r="L441" s="233"/>
      <c r="M441" s="238"/>
      <c r="N441" s="239"/>
      <c r="O441" s="239"/>
      <c r="P441" s="239"/>
      <c r="Q441" s="239"/>
      <c r="R441" s="239"/>
      <c r="S441" s="239"/>
      <c r="T441" s="240"/>
      <c r="AT441" s="234" t="s">
        <v>154</v>
      </c>
      <c r="AU441" s="234" t="s">
        <v>81</v>
      </c>
      <c r="AV441" s="14" t="s">
        <v>163</v>
      </c>
      <c r="AW441" s="14" t="s">
        <v>35</v>
      </c>
      <c r="AX441" s="14" t="s">
        <v>71</v>
      </c>
      <c r="AY441" s="234" t="s">
        <v>146</v>
      </c>
    </row>
    <row r="442" spans="2:65" s="13" customFormat="1">
      <c r="B442" s="204"/>
      <c r="D442" s="205" t="s">
        <v>154</v>
      </c>
      <c r="E442" s="206" t="s">
        <v>5</v>
      </c>
      <c r="F442" s="207" t="s">
        <v>158</v>
      </c>
      <c r="H442" s="208">
        <v>302.88400000000001</v>
      </c>
      <c r="I442" s="209"/>
      <c r="L442" s="204"/>
      <c r="M442" s="210"/>
      <c r="N442" s="211"/>
      <c r="O442" s="211"/>
      <c r="P442" s="211"/>
      <c r="Q442" s="211"/>
      <c r="R442" s="211"/>
      <c r="S442" s="211"/>
      <c r="T442" s="212"/>
      <c r="AT442" s="213" t="s">
        <v>154</v>
      </c>
      <c r="AU442" s="213" t="s">
        <v>81</v>
      </c>
      <c r="AV442" s="13" t="s">
        <v>152</v>
      </c>
      <c r="AW442" s="13" t="s">
        <v>35</v>
      </c>
      <c r="AX442" s="13" t="s">
        <v>79</v>
      </c>
      <c r="AY442" s="213" t="s">
        <v>146</v>
      </c>
    </row>
    <row r="443" spans="2:65" s="1" customFormat="1" ht="16.5" customHeight="1">
      <c r="B443" s="174"/>
      <c r="C443" s="223" t="s">
        <v>581</v>
      </c>
      <c r="D443" s="223" t="s">
        <v>311</v>
      </c>
      <c r="E443" s="224" t="s">
        <v>582</v>
      </c>
      <c r="F443" s="225" t="s">
        <v>583</v>
      </c>
      <c r="G443" s="226" t="s">
        <v>237</v>
      </c>
      <c r="H443" s="227">
        <v>80.561000000000007</v>
      </c>
      <c r="I443" s="228"/>
      <c r="J443" s="229">
        <f>ROUND(I443*H443,2)</f>
        <v>0</v>
      </c>
      <c r="K443" s="225" t="s">
        <v>5</v>
      </c>
      <c r="L443" s="230"/>
      <c r="M443" s="231" t="s">
        <v>5</v>
      </c>
      <c r="N443" s="232" t="s">
        <v>42</v>
      </c>
      <c r="O443" s="42"/>
      <c r="P443" s="184">
        <f>O443*H443</f>
        <v>0</v>
      </c>
      <c r="Q443" s="184">
        <v>1.7999999999999999E-2</v>
      </c>
      <c r="R443" s="184">
        <f>Q443*H443</f>
        <v>1.4500980000000001</v>
      </c>
      <c r="S443" s="184">
        <v>0</v>
      </c>
      <c r="T443" s="185">
        <f>S443*H443</f>
        <v>0</v>
      </c>
      <c r="AR443" s="25" t="s">
        <v>200</v>
      </c>
      <c r="AT443" s="25" t="s">
        <v>311</v>
      </c>
      <c r="AU443" s="25" t="s">
        <v>81</v>
      </c>
      <c r="AY443" s="25" t="s">
        <v>146</v>
      </c>
      <c r="BE443" s="186">
        <f>IF(N443="základní",J443,0)</f>
        <v>0</v>
      </c>
      <c r="BF443" s="186">
        <f>IF(N443="snížená",J443,0)</f>
        <v>0</v>
      </c>
      <c r="BG443" s="186">
        <f>IF(N443="zákl. přenesená",J443,0)</f>
        <v>0</v>
      </c>
      <c r="BH443" s="186">
        <f>IF(N443="sníž. přenesená",J443,0)</f>
        <v>0</v>
      </c>
      <c r="BI443" s="186">
        <f>IF(N443="nulová",J443,0)</f>
        <v>0</v>
      </c>
      <c r="BJ443" s="25" t="s">
        <v>79</v>
      </c>
      <c r="BK443" s="186">
        <f>ROUND(I443*H443,2)</f>
        <v>0</v>
      </c>
      <c r="BL443" s="25" t="s">
        <v>152</v>
      </c>
      <c r="BM443" s="25" t="s">
        <v>584</v>
      </c>
    </row>
    <row r="444" spans="2:65" s="11" customFormat="1">
      <c r="B444" s="187"/>
      <c r="D444" s="205" t="s">
        <v>154</v>
      </c>
      <c r="F444" s="214" t="s">
        <v>585</v>
      </c>
      <c r="H444" s="215">
        <v>80.561000000000007</v>
      </c>
      <c r="I444" s="192"/>
      <c r="L444" s="187"/>
      <c r="M444" s="193"/>
      <c r="N444" s="194"/>
      <c r="O444" s="194"/>
      <c r="P444" s="194"/>
      <c r="Q444" s="194"/>
      <c r="R444" s="194"/>
      <c r="S444" s="194"/>
      <c r="T444" s="195"/>
      <c r="AT444" s="189" t="s">
        <v>154</v>
      </c>
      <c r="AU444" s="189" t="s">
        <v>81</v>
      </c>
      <c r="AV444" s="11" t="s">
        <v>81</v>
      </c>
      <c r="AW444" s="11" t="s">
        <v>6</v>
      </c>
      <c r="AX444" s="11" t="s">
        <v>79</v>
      </c>
      <c r="AY444" s="189" t="s">
        <v>146</v>
      </c>
    </row>
    <row r="445" spans="2:65" s="1" customFormat="1" ht="16.5" customHeight="1">
      <c r="B445" s="174"/>
      <c r="C445" s="223" t="s">
        <v>586</v>
      </c>
      <c r="D445" s="223" t="s">
        <v>311</v>
      </c>
      <c r="E445" s="224" t="s">
        <v>587</v>
      </c>
      <c r="F445" s="225" t="s">
        <v>588</v>
      </c>
      <c r="G445" s="226" t="s">
        <v>237</v>
      </c>
      <c r="H445" s="227">
        <v>228.381</v>
      </c>
      <c r="I445" s="228"/>
      <c r="J445" s="229">
        <f>ROUND(I445*H445,2)</f>
        <v>0</v>
      </c>
      <c r="K445" s="225" t="s">
        <v>5</v>
      </c>
      <c r="L445" s="230"/>
      <c r="M445" s="231" t="s">
        <v>5</v>
      </c>
      <c r="N445" s="232" t="s">
        <v>42</v>
      </c>
      <c r="O445" s="42"/>
      <c r="P445" s="184">
        <f>O445*H445</f>
        <v>0</v>
      </c>
      <c r="Q445" s="184">
        <v>1.6500000000000001E-2</v>
      </c>
      <c r="R445" s="184">
        <f>Q445*H445</f>
        <v>3.7682865000000003</v>
      </c>
      <c r="S445" s="184">
        <v>0</v>
      </c>
      <c r="T445" s="185">
        <f>S445*H445</f>
        <v>0</v>
      </c>
      <c r="AR445" s="25" t="s">
        <v>200</v>
      </c>
      <c r="AT445" s="25" t="s">
        <v>311</v>
      </c>
      <c r="AU445" s="25" t="s">
        <v>81</v>
      </c>
      <c r="AY445" s="25" t="s">
        <v>146</v>
      </c>
      <c r="BE445" s="186">
        <f>IF(N445="základní",J445,0)</f>
        <v>0</v>
      </c>
      <c r="BF445" s="186">
        <f>IF(N445="snížená",J445,0)</f>
        <v>0</v>
      </c>
      <c r="BG445" s="186">
        <f>IF(N445="zákl. přenesená",J445,0)</f>
        <v>0</v>
      </c>
      <c r="BH445" s="186">
        <f>IF(N445="sníž. přenesená",J445,0)</f>
        <v>0</v>
      </c>
      <c r="BI445" s="186">
        <f>IF(N445="nulová",J445,0)</f>
        <v>0</v>
      </c>
      <c r="BJ445" s="25" t="s">
        <v>79</v>
      </c>
      <c r="BK445" s="186">
        <f>ROUND(I445*H445,2)</f>
        <v>0</v>
      </c>
      <c r="BL445" s="25" t="s">
        <v>152</v>
      </c>
      <c r="BM445" s="25" t="s">
        <v>589</v>
      </c>
    </row>
    <row r="446" spans="2:65" s="11" customFormat="1">
      <c r="B446" s="187"/>
      <c r="D446" s="205" t="s">
        <v>154</v>
      </c>
      <c r="F446" s="214" t="s">
        <v>590</v>
      </c>
      <c r="H446" s="215">
        <v>228.381</v>
      </c>
      <c r="I446" s="192"/>
      <c r="L446" s="187"/>
      <c r="M446" s="193"/>
      <c r="N446" s="194"/>
      <c r="O446" s="194"/>
      <c r="P446" s="194"/>
      <c r="Q446" s="194"/>
      <c r="R446" s="194"/>
      <c r="S446" s="194"/>
      <c r="T446" s="195"/>
      <c r="AT446" s="189" t="s">
        <v>154</v>
      </c>
      <c r="AU446" s="189" t="s">
        <v>81</v>
      </c>
      <c r="AV446" s="11" t="s">
        <v>81</v>
      </c>
      <c r="AW446" s="11" t="s">
        <v>6</v>
      </c>
      <c r="AX446" s="11" t="s">
        <v>79</v>
      </c>
      <c r="AY446" s="189" t="s">
        <v>146</v>
      </c>
    </row>
    <row r="447" spans="2:65" s="1" customFormat="1" ht="38.25" customHeight="1">
      <c r="B447" s="174"/>
      <c r="C447" s="175" t="s">
        <v>591</v>
      </c>
      <c r="D447" s="175" t="s">
        <v>148</v>
      </c>
      <c r="E447" s="176" t="s">
        <v>592</v>
      </c>
      <c r="F447" s="177" t="s">
        <v>593</v>
      </c>
      <c r="G447" s="178" t="s">
        <v>314</v>
      </c>
      <c r="H447" s="179">
        <v>65.61</v>
      </c>
      <c r="I447" s="180"/>
      <c r="J447" s="181">
        <f>ROUND(I447*H447,2)</f>
        <v>0</v>
      </c>
      <c r="K447" s="177" t="s">
        <v>5</v>
      </c>
      <c r="L447" s="41"/>
      <c r="M447" s="182" t="s">
        <v>5</v>
      </c>
      <c r="N447" s="183" t="s">
        <v>42</v>
      </c>
      <c r="O447" s="42"/>
      <c r="P447" s="184">
        <f>O447*H447</f>
        <v>0</v>
      </c>
      <c r="Q447" s="184">
        <v>1.6800000000000001E-3</v>
      </c>
      <c r="R447" s="184">
        <f>Q447*H447</f>
        <v>0.1102248</v>
      </c>
      <c r="S447" s="184">
        <v>0</v>
      </c>
      <c r="T447" s="185">
        <f>S447*H447</f>
        <v>0</v>
      </c>
      <c r="AR447" s="25" t="s">
        <v>152</v>
      </c>
      <c r="AT447" s="25" t="s">
        <v>148</v>
      </c>
      <c r="AU447" s="25" t="s">
        <v>81</v>
      </c>
      <c r="AY447" s="25" t="s">
        <v>146</v>
      </c>
      <c r="BE447" s="186">
        <f>IF(N447="základní",J447,0)</f>
        <v>0</v>
      </c>
      <c r="BF447" s="186">
        <f>IF(N447="snížená",J447,0)</f>
        <v>0</v>
      </c>
      <c r="BG447" s="186">
        <f>IF(N447="zákl. přenesená",J447,0)</f>
        <v>0</v>
      </c>
      <c r="BH447" s="186">
        <f>IF(N447="sníž. přenesená",J447,0)</f>
        <v>0</v>
      </c>
      <c r="BI447" s="186">
        <f>IF(N447="nulová",J447,0)</f>
        <v>0</v>
      </c>
      <c r="BJ447" s="25" t="s">
        <v>79</v>
      </c>
      <c r="BK447" s="186">
        <f>ROUND(I447*H447,2)</f>
        <v>0</v>
      </c>
      <c r="BL447" s="25" t="s">
        <v>152</v>
      </c>
      <c r="BM447" s="25" t="s">
        <v>594</v>
      </c>
    </row>
    <row r="448" spans="2:65" s="1" customFormat="1" ht="81">
      <c r="B448" s="41"/>
      <c r="D448" s="188" t="s">
        <v>167</v>
      </c>
      <c r="F448" s="216" t="s">
        <v>551</v>
      </c>
      <c r="I448" s="217"/>
      <c r="L448" s="41"/>
      <c r="M448" s="218"/>
      <c r="N448" s="42"/>
      <c r="O448" s="42"/>
      <c r="P448" s="42"/>
      <c r="Q448" s="42"/>
      <c r="R448" s="42"/>
      <c r="S448" s="42"/>
      <c r="T448" s="70"/>
      <c r="AT448" s="25" t="s">
        <v>167</v>
      </c>
      <c r="AU448" s="25" t="s">
        <v>81</v>
      </c>
    </row>
    <row r="449" spans="2:65" s="12" customFormat="1">
      <c r="B449" s="196"/>
      <c r="D449" s="188" t="s">
        <v>154</v>
      </c>
      <c r="E449" s="197" t="s">
        <v>5</v>
      </c>
      <c r="F449" s="198" t="s">
        <v>567</v>
      </c>
      <c r="H449" s="199" t="s">
        <v>5</v>
      </c>
      <c r="I449" s="200"/>
      <c r="L449" s="196"/>
      <c r="M449" s="201"/>
      <c r="N449" s="202"/>
      <c r="O449" s="202"/>
      <c r="P449" s="202"/>
      <c r="Q449" s="202"/>
      <c r="R449" s="202"/>
      <c r="S449" s="202"/>
      <c r="T449" s="203"/>
      <c r="AT449" s="199" t="s">
        <v>154</v>
      </c>
      <c r="AU449" s="199" t="s">
        <v>81</v>
      </c>
      <c r="AV449" s="12" t="s">
        <v>79</v>
      </c>
      <c r="AW449" s="12" t="s">
        <v>35</v>
      </c>
      <c r="AX449" s="12" t="s">
        <v>71</v>
      </c>
      <c r="AY449" s="199" t="s">
        <v>146</v>
      </c>
    </row>
    <row r="450" spans="2:65" s="11" customFormat="1">
      <c r="B450" s="187"/>
      <c r="D450" s="188" t="s">
        <v>154</v>
      </c>
      <c r="E450" s="189" t="s">
        <v>5</v>
      </c>
      <c r="F450" s="190" t="s">
        <v>595</v>
      </c>
      <c r="H450" s="191">
        <v>45.9</v>
      </c>
      <c r="I450" s="192"/>
      <c r="L450" s="187"/>
      <c r="M450" s="193"/>
      <c r="N450" s="194"/>
      <c r="O450" s="194"/>
      <c r="P450" s="194"/>
      <c r="Q450" s="194"/>
      <c r="R450" s="194"/>
      <c r="S450" s="194"/>
      <c r="T450" s="195"/>
      <c r="AT450" s="189" t="s">
        <v>154</v>
      </c>
      <c r="AU450" s="189" t="s">
        <v>81</v>
      </c>
      <c r="AV450" s="11" t="s">
        <v>81</v>
      </c>
      <c r="AW450" s="11" t="s">
        <v>35</v>
      </c>
      <c r="AX450" s="11" t="s">
        <v>71</v>
      </c>
      <c r="AY450" s="189" t="s">
        <v>146</v>
      </c>
    </row>
    <row r="451" spans="2:65" s="11" customFormat="1">
      <c r="B451" s="187"/>
      <c r="D451" s="188" t="s">
        <v>154</v>
      </c>
      <c r="E451" s="189" t="s">
        <v>5</v>
      </c>
      <c r="F451" s="190" t="s">
        <v>596</v>
      </c>
      <c r="H451" s="191">
        <v>13.16</v>
      </c>
      <c r="I451" s="192"/>
      <c r="L451" s="187"/>
      <c r="M451" s="193"/>
      <c r="N451" s="194"/>
      <c r="O451" s="194"/>
      <c r="P451" s="194"/>
      <c r="Q451" s="194"/>
      <c r="R451" s="194"/>
      <c r="S451" s="194"/>
      <c r="T451" s="195"/>
      <c r="AT451" s="189" t="s">
        <v>154</v>
      </c>
      <c r="AU451" s="189" t="s">
        <v>81</v>
      </c>
      <c r="AV451" s="11" t="s">
        <v>81</v>
      </c>
      <c r="AW451" s="11" t="s">
        <v>35</v>
      </c>
      <c r="AX451" s="11" t="s">
        <v>71</v>
      </c>
      <c r="AY451" s="189" t="s">
        <v>146</v>
      </c>
    </row>
    <row r="452" spans="2:65" s="11" customFormat="1">
      <c r="B452" s="187"/>
      <c r="D452" s="188" t="s">
        <v>154</v>
      </c>
      <c r="E452" s="189" t="s">
        <v>5</v>
      </c>
      <c r="F452" s="190" t="s">
        <v>597</v>
      </c>
      <c r="H452" s="191">
        <v>6.55</v>
      </c>
      <c r="I452" s="192"/>
      <c r="L452" s="187"/>
      <c r="M452" s="193"/>
      <c r="N452" s="194"/>
      <c r="O452" s="194"/>
      <c r="P452" s="194"/>
      <c r="Q452" s="194"/>
      <c r="R452" s="194"/>
      <c r="S452" s="194"/>
      <c r="T452" s="195"/>
      <c r="AT452" s="189" t="s">
        <v>154</v>
      </c>
      <c r="AU452" s="189" t="s">
        <v>81</v>
      </c>
      <c r="AV452" s="11" t="s">
        <v>81</v>
      </c>
      <c r="AW452" s="11" t="s">
        <v>35</v>
      </c>
      <c r="AX452" s="11" t="s">
        <v>71</v>
      </c>
      <c r="AY452" s="189" t="s">
        <v>146</v>
      </c>
    </row>
    <row r="453" spans="2:65" s="13" customFormat="1">
      <c r="B453" s="204"/>
      <c r="D453" s="205" t="s">
        <v>154</v>
      </c>
      <c r="E453" s="206" t="s">
        <v>5</v>
      </c>
      <c r="F453" s="207" t="s">
        <v>158</v>
      </c>
      <c r="H453" s="208">
        <v>65.61</v>
      </c>
      <c r="I453" s="209"/>
      <c r="L453" s="204"/>
      <c r="M453" s="210"/>
      <c r="N453" s="211"/>
      <c r="O453" s="211"/>
      <c r="P453" s="211"/>
      <c r="Q453" s="211"/>
      <c r="R453" s="211"/>
      <c r="S453" s="211"/>
      <c r="T453" s="212"/>
      <c r="AT453" s="213" t="s">
        <v>154</v>
      </c>
      <c r="AU453" s="213" t="s">
        <v>81</v>
      </c>
      <c r="AV453" s="13" t="s">
        <v>152</v>
      </c>
      <c r="AW453" s="13" t="s">
        <v>35</v>
      </c>
      <c r="AX453" s="13" t="s">
        <v>79</v>
      </c>
      <c r="AY453" s="213" t="s">
        <v>146</v>
      </c>
    </row>
    <row r="454" spans="2:65" s="1" customFormat="1" ht="16.5" customHeight="1">
      <c r="B454" s="174"/>
      <c r="C454" s="223" t="s">
        <v>598</v>
      </c>
      <c r="D454" s="223" t="s">
        <v>311</v>
      </c>
      <c r="E454" s="224" t="s">
        <v>599</v>
      </c>
      <c r="F454" s="225" t="s">
        <v>600</v>
      </c>
      <c r="G454" s="226" t="s">
        <v>237</v>
      </c>
      <c r="H454" s="227">
        <v>10.708</v>
      </c>
      <c r="I454" s="228"/>
      <c r="J454" s="229">
        <f>ROUND(I454*H454,2)</f>
        <v>0</v>
      </c>
      <c r="K454" s="225" t="s">
        <v>5</v>
      </c>
      <c r="L454" s="230"/>
      <c r="M454" s="231" t="s">
        <v>5</v>
      </c>
      <c r="N454" s="232" t="s">
        <v>42</v>
      </c>
      <c r="O454" s="42"/>
      <c r="P454" s="184">
        <f>O454*H454</f>
        <v>0</v>
      </c>
      <c r="Q454" s="184">
        <v>6.0000000000000001E-3</v>
      </c>
      <c r="R454" s="184">
        <f>Q454*H454</f>
        <v>6.4248E-2</v>
      </c>
      <c r="S454" s="184">
        <v>0</v>
      </c>
      <c r="T454" s="185">
        <f>S454*H454</f>
        <v>0</v>
      </c>
      <c r="AR454" s="25" t="s">
        <v>200</v>
      </c>
      <c r="AT454" s="25" t="s">
        <v>311</v>
      </c>
      <c r="AU454" s="25" t="s">
        <v>81</v>
      </c>
      <c r="AY454" s="25" t="s">
        <v>146</v>
      </c>
      <c r="BE454" s="186">
        <f>IF(N454="základní",J454,0)</f>
        <v>0</v>
      </c>
      <c r="BF454" s="186">
        <f>IF(N454="snížená",J454,0)</f>
        <v>0</v>
      </c>
      <c r="BG454" s="186">
        <f>IF(N454="zákl. přenesená",J454,0)</f>
        <v>0</v>
      </c>
      <c r="BH454" s="186">
        <f>IF(N454="sníž. přenesená",J454,0)</f>
        <v>0</v>
      </c>
      <c r="BI454" s="186">
        <f>IF(N454="nulová",J454,0)</f>
        <v>0</v>
      </c>
      <c r="BJ454" s="25" t="s">
        <v>79</v>
      </c>
      <c r="BK454" s="186">
        <f>ROUND(I454*H454,2)</f>
        <v>0</v>
      </c>
      <c r="BL454" s="25" t="s">
        <v>152</v>
      </c>
      <c r="BM454" s="25" t="s">
        <v>601</v>
      </c>
    </row>
    <row r="455" spans="2:65" s="12" customFormat="1">
      <c r="B455" s="196"/>
      <c r="D455" s="188" t="s">
        <v>154</v>
      </c>
      <c r="E455" s="197" t="s">
        <v>5</v>
      </c>
      <c r="F455" s="198" t="s">
        <v>567</v>
      </c>
      <c r="H455" s="199" t="s">
        <v>5</v>
      </c>
      <c r="I455" s="200"/>
      <c r="L455" s="196"/>
      <c r="M455" s="201"/>
      <c r="N455" s="202"/>
      <c r="O455" s="202"/>
      <c r="P455" s="202"/>
      <c r="Q455" s="202"/>
      <c r="R455" s="202"/>
      <c r="S455" s="202"/>
      <c r="T455" s="203"/>
      <c r="AT455" s="199" t="s">
        <v>154</v>
      </c>
      <c r="AU455" s="199" t="s">
        <v>81</v>
      </c>
      <c r="AV455" s="12" t="s">
        <v>79</v>
      </c>
      <c r="AW455" s="12" t="s">
        <v>35</v>
      </c>
      <c r="AX455" s="12" t="s">
        <v>71</v>
      </c>
      <c r="AY455" s="199" t="s">
        <v>146</v>
      </c>
    </row>
    <row r="456" spans="2:65" s="11" customFormat="1">
      <c r="B456" s="187"/>
      <c r="D456" s="188" t="s">
        <v>154</v>
      </c>
      <c r="E456" s="189" t="s">
        <v>5</v>
      </c>
      <c r="F456" s="190" t="s">
        <v>602</v>
      </c>
      <c r="H456" s="191">
        <v>7.4909999999999997</v>
      </c>
      <c r="I456" s="192"/>
      <c r="L456" s="187"/>
      <c r="M456" s="193"/>
      <c r="N456" s="194"/>
      <c r="O456" s="194"/>
      <c r="P456" s="194"/>
      <c r="Q456" s="194"/>
      <c r="R456" s="194"/>
      <c r="S456" s="194"/>
      <c r="T456" s="195"/>
      <c r="AT456" s="189" t="s">
        <v>154</v>
      </c>
      <c r="AU456" s="189" t="s">
        <v>81</v>
      </c>
      <c r="AV456" s="11" t="s">
        <v>81</v>
      </c>
      <c r="AW456" s="11" t="s">
        <v>35</v>
      </c>
      <c r="AX456" s="11" t="s">
        <v>71</v>
      </c>
      <c r="AY456" s="189" t="s">
        <v>146</v>
      </c>
    </row>
    <row r="457" spans="2:65" s="11" customFormat="1">
      <c r="B457" s="187"/>
      <c r="D457" s="188" t="s">
        <v>154</v>
      </c>
      <c r="E457" s="189" t="s">
        <v>5</v>
      </c>
      <c r="F457" s="190" t="s">
        <v>603</v>
      </c>
      <c r="H457" s="191">
        <v>2.1480000000000001</v>
      </c>
      <c r="I457" s="192"/>
      <c r="L457" s="187"/>
      <c r="M457" s="193"/>
      <c r="N457" s="194"/>
      <c r="O457" s="194"/>
      <c r="P457" s="194"/>
      <c r="Q457" s="194"/>
      <c r="R457" s="194"/>
      <c r="S457" s="194"/>
      <c r="T457" s="195"/>
      <c r="AT457" s="189" t="s">
        <v>154</v>
      </c>
      <c r="AU457" s="189" t="s">
        <v>81</v>
      </c>
      <c r="AV457" s="11" t="s">
        <v>81</v>
      </c>
      <c r="AW457" s="11" t="s">
        <v>35</v>
      </c>
      <c r="AX457" s="11" t="s">
        <v>71</v>
      </c>
      <c r="AY457" s="189" t="s">
        <v>146</v>
      </c>
    </row>
    <row r="458" spans="2:65" s="11" customFormat="1">
      <c r="B458" s="187"/>
      <c r="D458" s="188" t="s">
        <v>154</v>
      </c>
      <c r="E458" s="189" t="s">
        <v>5</v>
      </c>
      <c r="F458" s="190" t="s">
        <v>604</v>
      </c>
      <c r="H458" s="191">
        <v>1.069</v>
      </c>
      <c r="I458" s="192"/>
      <c r="L458" s="187"/>
      <c r="M458" s="193"/>
      <c r="N458" s="194"/>
      <c r="O458" s="194"/>
      <c r="P458" s="194"/>
      <c r="Q458" s="194"/>
      <c r="R458" s="194"/>
      <c r="S458" s="194"/>
      <c r="T458" s="195"/>
      <c r="AT458" s="189" t="s">
        <v>154</v>
      </c>
      <c r="AU458" s="189" t="s">
        <v>81</v>
      </c>
      <c r="AV458" s="11" t="s">
        <v>81</v>
      </c>
      <c r="AW458" s="11" t="s">
        <v>35</v>
      </c>
      <c r="AX458" s="11" t="s">
        <v>71</v>
      </c>
      <c r="AY458" s="189" t="s">
        <v>146</v>
      </c>
    </row>
    <row r="459" spans="2:65" s="13" customFormat="1">
      <c r="B459" s="204"/>
      <c r="D459" s="205" t="s">
        <v>154</v>
      </c>
      <c r="E459" s="206" t="s">
        <v>5</v>
      </c>
      <c r="F459" s="207" t="s">
        <v>158</v>
      </c>
      <c r="H459" s="208">
        <v>10.708</v>
      </c>
      <c r="I459" s="209"/>
      <c r="L459" s="204"/>
      <c r="M459" s="210"/>
      <c r="N459" s="211"/>
      <c r="O459" s="211"/>
      <c r="P459" s="211"/>
      <c r="Q459" s="211"/>
      <c r="R459" s="211"/>
      <c r="S459" s="211"/>
      <c r="T459" s="212"/>
      <c r="AT459" s="213" t="s">
        <v>154</v>
      </c>
      <c r="AU459" s="213" t="s">
        <v>81</v>
      </c>
      <c r="AV459" s="13" t="s">
        <v>152</v>
      </c>
      <c r="AW459" s="13" t="s">
        <v>35</v>
      </c>
      <c r="AX459" s="13" t="s">
        <v>79</v>
      </c>
      <c r="AY459" s="213" t="s">
        <v>146</v>
      </c>
    </row>
    <row r="460" spans="2:65" s="1" customFormat="1" ht="38.25" customHeight="1">
      <c r="B460" s="174"/>
      <c r="C460" s="175" t="s">
        <v>605</v>
      </c>
      <c r="D460" s="175" t="s">
        <v>148</v>
      </c>
      <c r="E460" s="176" t="s">
        <v>606</v>
      </c>
      <c r="F460" s="177" t="s">
        <v>607</v>
      </c>
      <c r="G460" s="178" t="s">
        <v>314</v>
      </c>
      <c r="H460" s="179">
        <v>113.32</v>
      </c>
      <c r="I460" s="180"/>
      <c r="J460" s="181">
        <f>ROUND(I460*H460,2)</f>
        <v>0</v>
      </c>
      <c r="K460" s="177" t="s">
        <v>5</v>
      </c>
      <c r="L460" s="41"/>
      <c r="M460" s="182" t="s">
        <v>5</v>
      </c>
      <c r="N460" s="183" t="s">
        <v>42</v>
      </c>
      <c r="O460" s="42"/>
      <c r="P460" s="184">
        <f>O460*H460</f>
        <v>0</v>
      </c>
      <c r="Q460" s="184">
        <v>3.31E-3</v>
      </c>
      <c r="R460" s="184">
        <f>Q460*H460</f>
        <v>0.37508919999999996</v>
      </c>
      <c r="S460" s="184">
        <v>0</v>
      </c>
      <c r="T460" s="185">
        <f>S460*H460</f>
        <v>0</v>
      </c>
      <c r="AR460" s="25" t="s">
        <v>152</v>
      </c>
      <c r="AT460" s="25" t="s">
        <v>148</v>
      </c>
      <c r="AU460" s="25" t="s">
        <v>81</v>
      </c>
      <c r="AY460" s="25" t="s">
        <v>146</v>
      </c>
      <c r="BE460" s="186">
        <f>IF(N460="základní",J460,0)</f>
        <v>0</v>
      </c>
      <c r="BF460" s="186">
        <f>IF(N460="snížená",J460,0)</f>
        <v>0</v>
      </c>
      <c r="BG460" s="186">
        <f>IF(N460="zákl. přenesená",J460,0)</f>
        <v>0</v>
      </c>
      <c r="BH460" s="186">
        <f>IF(N460="sníž. přenesená",J460,0)</f>
        <v>0</v>
      </c>
      <c r="BI460" s="186">
        <f>IF(N460="nulová",J460,0)</f>
        <v>0</v>
      </c>
      <c r="BJ460" s="25" t="s">
        <v>79</v>
      </c>
      <c r="BK460" s="186">
        <f>ROUND(I460*H460,2)</f>
        <v>0</v>
      </c>
      <c r="BL460" s="25" t="s">
        <v>152</v>
      </c>
      <c r="BM460" s="25" t="s">
        <v>608</v>
      </c>
    </row>
    <row r="461" spans="2:65" s="1" customFormat="1" ht="81">
      <c r="B461" s="41"/>
      <c r="D461" s="188" t="s">
        <v>167</v>
      </c>
      <c r="F461" s="216" t="s">
        <v>551</v>
      </c>
      <c r="I461" s="217"/>
      <c r="L461" s="41"/>
      <c r="M461" s="218"/>
      <c r="N461" s="42"/>
      <c r="O461" s="42"/>
      <c r="P461" s="42"/>
      <c r="Q461" s="42"/>
      <c r="R461" s="42"/>
      <c r="S461" s="42"/>
      <c r="T461" s="70"/>
      <c r="AT461" s="25" t="s">
        <v>167</v>
      </c>
      <c r="AU461" s="25" t="s">
        <v>81</v>
      </c>
    </row>
    <row r="462" spans="2:65" s="12" customFormat="1">
      <c r="B462" s="196"/>
      <c r="D462" s="188" t="s">
        <v>154</v>
      </c>
      <c r="E462" s="197" t="s">
        <v>5</v>
      </c>
      <c r="F462" s="198" t="s">
        <v>567</v>
      </c>
      <c r="H462" s="199" t="s">
        <v>5</v>
      </c>
      <c r="I462" s="200"/>
      <c r="L462" s="196"/>
      <c r="M462" s="201"/>
      <c r="N462" s="202"/>
      <c r="O462" s="202"/>
      <c r="P462" s="202"/>
      <c r="Q462" s="202"/>
      <c r="R462" s="202"/>
      <c r="S462" s="202"/>
      <c r="T462" s="203"/>
      <c r="AT462" s="199" t="s">
        <v>154</v>
      </c>
      <c r="AU462" s="199" t="s">
        <v>81</v>
      </c>
      <c r="AV462" s="12" t="s">
        <v>79</v>
      </c>
      <c r="AW462" s="12" t="s">
        <v>35</v>
      </c>
      <c r="AX462" s="12" t="s">
        <v>71</v>
      </c>
      <c r="AY462" s="199" t="s">
        <v>146</v>
      </c>
    </row>
    <row r="463" spans="2:65" s="11" customFormat="1">
      <c r="B463" s="187"/>
      <c r="D463" s="188" t="s">
        <v>154</v>
      </c>
      <c r="E463" s="189" t="s">
        <v>5</v>
      </c>
      <c r="F463" s="190" t="s">
        <v>609</v>
      </c>
      <c r="H463" s="191">
        <v>17.88</v>
      </c>
      <c r="I463" s="192"/>
      <c r="L463" s="187"/>
      <c r="M463" s="193"/>
      <c r="N463" s="194"/>
      <c r="O463" s="194"/>
      <c r="P463" s="194"/>
      <c r="Q463" s="194"/>
      <c r="R463" s="194"/>
      <c r="S463" s="194"/>
      <c r="T463" s="195"/>
      <c r="AT463" s="189" t="s">
        <v>154</v>
      </c>
      <c r="AU463" s="189" t="s">
        <v>81</v>
      </c>
      <c r="AV463" s="11" t="s">
        <v>81</v>
      </c>
      <c r="AW463" s="11" t="s">
        <v>35</v>
      </c>
      <c r="AX463" s="11" t="s">
        <v>71</v>
      </c>
      <c r="AY463" s="189" t="s">
        <v>146</v>
      </c>
    </row>
    <row r="464" spans="2:65" s="11" customFormat="1">
      <c r="B464" s="187"/>
      <c r="D464" s="188" t="s">
        <v>154</v>
      </c>
      <c r="E464" s="189" t="s">
        <v>5</v>
      </c>
      <c r="F464" s="190" t="s">
        <v>610</v>
      </c>
      <c r="H464" s="191">
        <v>14.4</v>
      </c>
      <c r="I464" s="192"/>
      <c r="L464" s="187"/>
      <c r="M464" s="193"/>
      <c r="N464" s="194"/>
      <c r="O464" s="194"/>
      <c r="P464" s="194"/>
      <c r="Q464" s="194"/>
      <c r="R464" s="194"/>
      <c r="S464" s="194"/>
      <c r="T464" s="195"/>
      <c r="AT464" s="189" t="s">
        <v>154</v>
      </c>
      <c r="AU464" s="189" t="s">
        <v>81</v>
      </c>
      <c r="AV464" s="11" t="s">
        <v>81</v>
      </c>
      <c r="AW464" s="11" t="s">
        <v>35</v>
      </c>
      <c r="AX464" s="11" t="s">
        <v>71</v>
      </c>
      <c r="AY464" s="189" t="s">
        <v>146</v>
      </c>
    </row>
    <row r="465" spans="2:65" s="11" customFormat="1">
      <c r="B465" s="187"/>
      <c r="D465" s="188" t="s">
        <v>154</v>
      </c>
      <c r="E465" s="189" t="s">
        <v>5</v>
      </c>
      <c r="F465" s="190" t="s">
        <v>611</v>
      </c>
      <c r="H465" s="191">
        <v>6.96</v>
      </c>
      <c r="I465" s="192"/>
      <c r="L465" s="187"/>
      <c r="M465" s="193"/>
      <c r="N465" s="194"/>
      <c r="O465" s="194"/>
      <c r="P465" s="194"/>
      <c r="Q465" s="194"/>
      <c r="R465" s="194"/>
      <c r="S465" s="194"/>
      <c r="T465" s="195"/>
      <c r="AT465" s="189" t="s">
        <v>154</v>
      </c>
      <c r="AU465" s="189" t="s">
        <v>81</v>
      </c>
      <c r="AV465" s="11" t="s">
        <v>81</v>
      </c>
      <c r="AW465" s="11" t="s">
        <v>35</v>
      </c>
      <c r="AX465" s="11" t="s">
        <v>71</v>
      </c>
      <c r="AY465" s="189" t="s">
        <v>146</v>
      </c>
    </row>
    <row r="466" spans="2:65" s="11" customFormat="1">
      <c r="B466" s="187"/>
      <c r="D466" s="188" t="s">
        <v>154</v>
      </c>
      <c r="E466" s="189" t="s">
        <v>5</v>
      </c>
      <c r="F466" s="190" t="s">
        <v>612</v>
      </c>
      <c r="H466" s="191">
        <v>42</v>
      </c>
      <c r="I466" s="192"/>
      <c r="L466" s="187"/>
      <c r="M466" s="193"/>
      <c r="N466" s="194"/>
      <c r="O466" s="194"/>
      <c r="P466" s="194"/>
      <c r="Q466" s="194"/>
      <c r="R466" s="194"/>
      <c r="S466" s="194"/>
      <c r="T466" s="195"/>
      <c r="AT466" s="189" t="s">
        <v>154</v>
      </c>
      <c r="AU466" s="189" t="s">
        <v>81</v>
      </c>
      <c r="AV466" s="11" t="s">
        <v>81</v>
      </c>
      <c r="AW466" s="11" t="s">
        <v>35</v>
      </c>
      <c r="AX466" s="11" t="s">
        <v>71</v>
      </c>
      <c r="AY466" s="189" t="s">
        <v>146</v>
      </c>
    </row>
    <row r="467" spans="2:65" s="11" customFormat="1">
      <c r="B467" s="187"/>
      <c r="D467" s="188" t="s">
        <v>154</v>
      </c>
      <c r="E467" s="189" t="s">
        <v>5</v>
      </c>
      <c r="F467" s="190" t="s">
        <v>613</v>
      </c>
      <c r="H467" s="191">
        <v>8.08</v>
      </c>
      <c r="I467" s="192"/>
      <c r="L467" s="187"/>
      <c r="M467" s="193"/>
      <c r="N467" s="194"/>
      <c r="O467" s="194"/>
      <c r="P467" s="194"/>
      <c r="Q467" s="194"/>
      <c r="R467" s="194"/>
      <c r="S467" s="194"/>
      <c r="T467" s="195"/>
      <c r="AT467" s="189" t="s">
        <v>154</v>
      </c>
      <c r="AU467" s="189" t="s">
        <v>81</v>
      </c>
      <c r="AV467" s="11" t="s">
        <v>81</v>
      </c>
      <c r="AW467" s="11" t="s">
        <v>35</v>
      </c>
      <c r="AX467" s="11" t="s">
        <v>71</v>
      </c>
      <c r="AY467" s="189" t="s">
        <v>146</v>
      </c>
    </row>
    <row r="468" spans="2:65" s="11" customFormat="1">
      <c r="B468" s="187"/>
      <c r="D468" s="188" t="s">
        <v>154</v>
      </c>
      <c r="E468" s="189" t="s">
        <v>5</v>
      </c>
      <c r="F468" s="190" t="s">
        <v>614</v>
      </c>
      <c r="H468" s="191">
        <v>24</v>
      </c>
      <c r="I468" s="192"/>
      <c r="L468" s="187"/>
      <c r="M468" s="193"/>
      <c r="N468" s="194"/>
      <c r="O468" s="194"/>
      <c r="P468" s="194"/>
      <c r="Q468" s="194"/>
      <c r="R468" s="194"/>
      <c r="S468" s="194"/>
      <c r="T468" s="195"/>
      <c r="AT468" s="189" t="s">
        <v>154</v>
      </c>
      <c r="AU468" s="189" t="s">
        <v>81</v>
      </c>
      <c r="AV468" s="11" t="s">
        <v>81</v>
      </c>
      <c r="AW468" s="11" t="s">
        <v>35</v>
      </c>
      <c r="AX468" s="11" t="s">
        <v>71</v>
      </c>
      <c r="AY468" s="189" t="s">
        <v>146</v>
      </c>
    </row>
    <row r="469" spans="2:65" s="13" customFormat="1">
      <c r="B469" s="204"/>
      <c r="D469" s="205" t="s">
        <v>154</v>
      </c>
      <c r="E469" s="206" t="s">
        <v>5</v>
      </c>
      <c r="F469" s="207" t="s">
        <v>158</v>
      </c>
      <c r="H469" s="208">
        <v>113.32</v>
      </c>
      <c r="I469" s="209"/>
      <c r="L469" s="204"/>
      <c r="M469" s="210"/>
      <c r="N469" s="211"/>
      <c r="O469" s="211"/>
      <c r="P469" s="211"/>
      <c r="Q469" s="211"/>
      <c r="R469" s="211"/>
      <c r="S469" s="211"/>
      <c r="T469" s="212"/>
      <c r="AT469" s="213" t="s">
        <v>154</v>
      </c>
      <c r="AU469" s="213" t="s">
        <v>81</v>
      </c>
      <c r="AV469" s="13" t="s">
        <v>152</v>
      </c>
      <c r="AW469" s="13" t="s">
        <v>35</v>
      </c>
      <c r="AX469" s="13" t="s">
        <v>79</v>
      </c>
      <c r="AY469" s="213" t="s">
        <v>146</v>
      </c>
    </row>
    <row r="470" spans="2:65" s="1" customFormat="1" ht="16.5" customHeight="1">
      <c r="B470" s="174"/>
      <c r="C470" s="223" t="s">
        <v>615</v>
      </c>
      <c r="D470" s="223" t="s">
        <v>311</v>
      </c>
      <c r="E470" s="224" t="s">
        <v>599</v>
      </c>
      <c r="F470" s="225" t="s">
        <v>600</v>
      </c>
      <c r="G470" s="226" t="s">
        <v>237</v>
      </c>
      <c r="H470" s="227">
        <v>40.456000000000003</v>
      </c>
      <c r="I470" s="228"/>
      <c r="J470" s="229">
        <f>ROUND(I470*H470,2)</f>
        <v>0</v>
      </c>
      <c r="K470" s="225" t="s">
        <v>5</v>
      </c>
      <c r="L470" s="230"/>
      <c r="M470" s="231" t="s">
        <v>5</v>
      </c>
      <c r="N470" s="232" t="s">
        <v>42</v>
      </c>
      <c r="O470" s="42"/>
      <c r="P470" s="184">
        <f>O470*H470</f>
        <v>0</v>
      </c>
      <c r="Q470" s="184">
        <v>6.0000000000000001E-3</v>
      </c>
      <c r="R470" s="184">
        <f>Q470*H470</f>
        <v>0.24273600000000004</v>
      </c>
      <c r="S470" s="184">
        <v>0</v>
      </c>
      <c r="T470" s="185">
        <f>S470*H470</f>
        <v>0</v>
      </c>
      <c r="AR470" s="25" t="s">
        <v>200</v>
      </c>
      <c r="AT470" s="25" t="s">
        <v>311</v>
      </c>
      <c r="AU470" s="25" t="s">
        <v>81</v>
      </c>
      <c r="AY470" s="25" t="s">
        <v>146</v>
      </c>
      <c r="BE470" s="186">
        <f>IF(N470="základní",J470,0)</f>
        <v>0</v>
      </c>
      <c r="BF470" s="186">
        <f>IF(N470="snížená",J470,0)</f>
        <v>0</v>
      </c>
      <c r="BG470" s="186">
        <f>IF(N470="zákl. přenesená",J470,0)</f>
        <v>0</v>
      </c>
      <c r="BH470" s="186">
        <f>IF(N470="sníž. přenesená",J470,0)</f>
        <v>0</v>
      </c>
      <c r="BI470" s="186">
        <f>IF(N470="nulová",J470,0)</f>
        <v>0</v>
      </c>
      <c r="BJ470" s="25" t="s">
        <v>79</v>
      </c>
      <c r="BK470" s="186">
        <f>ROUND(I470*H470,2)</f>
        <v>0</v>
      </c>
      <c r="BL470" s="25" t="s">
        <v>152</v>
      </c>
      <c r="BM470" s="25" t="s">
        <v>616</v>
      </c>
    </row>
    <row r="471" spans="2:65" s="12" customFormat="1">
      <c r="B471" s="196"/>
      <c r="D471" s="188" t="s">
        <v>154</v>
      </c>
      <c r="E471" s="197" t="s">
        <v>5</v>
      </c>
      <c r="F471" s="198" t="s">
        <v>567</v>
      </c>
      <c r="H471" s="199" t="s">
        <v>5</v>
      </c>
      <c r="I471" s="200"/>
      <c r="L471" s="196"/>
      <c r="M471" s="201"/>
      <c r="N471" s="202"/>
      <c r="O471" s="202"/>
      <c r="P471" s="202"/>
      <c r="Q471" s="202"/>
      <c r="R471" s="202"/>
      <c r="S471" s="202"/>
      <c r="T471" s="203"/>
      <c r="AT471" s="199" t="s">
        <v>154</v>
      </c>
      <c r="AU471" s="199" t="s">
        <v>81</v>
      </c>
      <c r="AV471" s="12" t="s">
        <v>79</v>
      </c>
      <c r="AW471" s="12" t="s">
        <v>35</v>
      </c>
      <c r="AX471" s="12" t="s">
        <v>71</v>
      </c>
      <c r="AY471" s="199" t="s">
        <v>146</v>
      </c>
    </row>
    <row r="472" spans="2:65" s="11" customFormat="1">
      <c r="B472" s="187"/>
      <c r="D472" s="188" t="s">
        <v>154</v>
      </c>
      <c r="E472" s="189" t="s">
        <v>5</v>
      </c>
      <c r="F472" s="190" t="s">
        <v>617</v>
      </c>
      <c r="H472" s="191">
        <v>6.383</v>
      </c>
      <c r="I472" s="192"/>
      <c r="L472" s="187"/>
      <c r="M472" s="193"/>
      <c r="N472" s="194"/>
      <c r="O472" s="194"/>
      <c r="P472" s="194"/>
      <c r="Q472" s="194"/>
      <c r="R472" s="194"/>
      <c r="S472" s="194"/>
      <c r="T472" s="195"/>
      <c r="AT472" s="189" t="s">
        <v>154</v>
      </c>
      <c r="AU472" s="189" t="s">
        <v>81</v>
      </c>
      <c r="AV472" s="11" t="s">
        <v>81</v>
      </c>
      <c r="AW472" s="11" t="s">
        <v>35</v>
      </c>
      <c r="AX472" s="11" t="s">
        <v>71</v>
      </c>
      <c r="AY472" s="189" t="s">
        <v>146</v>
      </c>
    </row>
    <row r="473" spans="2:65" s="11" customFormat="1">
      <c r="B473" s="187"/>
      <c r="D473" s="188" t="s">
        <v>154</v>
      </c>
      <c r="E473" s="189" t="s">
        <v>5</v>
      </c>
      <c r="F473" s="190" t="s">
        <v>618</v>
      </c>
      <c r="H473" s="191">
        <v>5.141</v>
      </c>
      <c r="I473" s="192"/>
      <c r="L473" s="187"/>
      <c r="M473" s="193"/>
      <c r="N473" s="194"/>
      <c r="O473" s="194"/>
      <c r="P473" s="194"/>
      <c r="Q473" s="194"/>
      <c r="R473" s="194"/>
      <c r="S473" s="194"/>
      <c r="T473" s="195"/>
      <c r="AT473" s="189" t="s">
        <v>154</v>
      </c>
      <c r="AU473" s="189" t="s">
        <v>81</v>
      </c>
      <c r="AV473" s="11" t="s">
        <v>81</v>
      </c>
      <c r="AW473" s="11" t="s">
        <v>35</v>
      </c>
      <c r="AX473" s="11" t="s">
        <v>71</v>
      </c>
      <c r="AY473" s="189" t="s">
        <v>146</v>
      </c>
    </row>
    <row r="474" spans="2:65" s="11" customFormat="1">
      <c r="B474" s="187"/>
      <c r="D474" s="188" t="s">
        <v>154</v>
      </c>
      <c r="E474" s="189" t="s">
        <v>5</v>
      </c>
      <c r="F474" s="190" t="s">
        <v>619</v>
      </c>
      <c r="H474" s="191">
        <v>2.4849999999999999</v>
      </c>
      <c r="I474" s="192"/>
      <c r="L474" s="187"/>
      <c r="M474" s="193"/>
      <c r="N474" s="194"/>
      <c r="O474" s="194"/>
      <c r="P474" s="194"/>
      <c r="Q474" s="194"/>
      <c r="R474" s="194"/>
      <c r="S474" s="194"/>
      <c r="T474" s="195"/>
      <c r="AT474" s="189" t="s">
        <v>154</v>
      </c>
      <c r="AU474" s="189" t="s">
        <v>81</v>
      </c>
      <c r="AV474" s="11" t="s">
        <v>81</v>
      </c>
      <c r="AW474" s="11" t="s">
        <v>35</v>
      </c>
      <c r="AX474" s="11" t="s">
        <v>71</v>
      </c>
      <c r="AY474" s="189" t="s">
        <v>146</v>
      </c>
    </row>
    <row r="475" spans="2:65" s="11" customFormat="1">
      <c r="B475" s="187"/>
      <c r="D475" s="188" t="s">
        <v>154</v>
      </c>
      <c r="E475" s="189" t="s">
        <v>5</v>
      </c>
      <c r="F475" s="190" t="s">
        <v>620</v>
      </c>
      <c r="H475" s="191">
        <v>14.994</v>
      </c>
      <c r="I475" s="192"/>
      <c r="L475" s="187"/>
      <c r="M475" s="193"/>
      <c r="N475" s="194"/>
      <c r="O475" s="194"/>
      <c r="P475" s="194"/>
      <c r="Q475" s="194"/>
      <c r="R475" s="194"/>
      <c r="S475" s="194"/>
      <c r="T475" s="195"/>
      <c r="AT475" s="189" t="s">
        <v>154</v>
      </c>
      <c r="AU475" s="189" t="s">
        <v>81</v>
      </c>
      <c r="AV475" s="11" t="s">
        <v>81</v>
      </c>
      <c r="AW475" s="11" t="s">
        <v>35</v>
      </c>
      <c r="AX475" s="11" t="s">
        <v>71</v>
      </c>
      <c r="AY475" s="189" t="s">
        <v>146</v>
      </c>
    </row>
    <row r="476" spans="2:65" s="11" customFormat="1">
      <c r="B476" s="187"/>
      <c r="D476" s="188" t="s">
        <v>154</v>
      </c>
      <c r="E476" s="189" t="s">
        <v>5</v>
      </c>
      <c r="F476" s="190" t="s">
        <v>621</v>
      </c>
      <c r="H476" s="191">
        <v>2.8849999999999998</v>
      </c>
      <c r="I476" s="192"/>
      <c r="L476" s="187"/>
      <c r="M476" s="193"/>
      <c r="N476" s="194"/>
      <c r="O476" s="194"/>
      <c r="P476" s="194"/>
      <c r="Q476" s="194"/>
      <c r="R476" s="194"/>
      <c r="S476" s="194"/>
      <c r="T476" s="195"/>
      <c r="AT476" s="189" t="s">
        <v>154</v>
      </c>
      <c r="AU476" s="189" t="s">
        <v>81</v>
      </c>
      <c r="AV476" s="11" t="s">
        <v>81</v>
      </c>
      <c r="AW476" s="11" t="s">
        <v>35</v>
      </c>
      <c r="AX476" s="11" t="s">
        <v>71</v>
      </c>
      <c r="AY476" s="189" t="s">
        <v>146</v>
      </c>
    </row>
    <row r="477" spans="2:65" s="11" customFormat="1">
      <c r="B477" s="187"/>
      <c r="D477" s="188" t="s">
        <v>154</v>
      </c>
      <c r="E477" s="189" t="s">
        <v>5</v>
      </c>
      <c r="F477" s="190" t="s">
        <v>622</v>
      </c>
      <c r="H477" s="191">
        <v>8.5679999999999996</v>
      </c>
      <c r="I477" s="192"/>
      <c r="L477" s="187"/>
      <c r="M477" s="193"/>
      <c r="N477" s="194"/>
      <c r="O477" s="194"/>
      <c r="P477" s="194"/>
      <c r="Q477" s="194"/>
      <c r="R477" s="194"/>
      <c r="S477" s="194"/>
      <c r="T477" s="195"/>
      <c r="AT477" s="189" t="s">
        <v>154</v>
      </c>
      <c r="AU477" s="189" t="s">
        <v>81</v>
      </c>
      <c r="AV477" s="11" t="s">
        <v>81</v>
      </c>
      <c r="AW477" s="11" t="s">
        <v>35</v>
      </c>
      <c r="AX477" s="11" t="s">
        <v>71</v>
      </c>
      <c r="AY477" s="189" t="s">
        <v>146</v>
      </c>
    </row>
    <row r="478" spans="2:65" s="13" customFormat="1">
      <c r="B478" s="204"/>
      <c r="D478" s="205" t="s">
        <v>154</v>
      </c>
      <c r="E478" s="206" t="s">
        <v>5</v>
      </c>
      <c r="F478" s="207" t="s">
        <v>158</v>
      </c>
      <c r="H478" s="208">
        <v>40.456000000000003</v>
      </c>
      <c r="I478" s="209"/>
      <c r="L478" s="204"/>
      <c r="M478" s="210"/>
      <c r="N478" s="211"/>
      <c r="O478" s="211"/>
      <c r="P478" s="211"/>
      <c r="Q478" s="211"/>
      <c r="R478" s="211"/>
      <c r="S478" s="211"/>
      <c r="T478" s="212"/>
      <c r="AT478" s="213" t="s">
        <v>154</v>
      </c>
      <c r="AU478" s="213" t="s">
        <v>81</v>
      </c>
      <c r="AV478" s="13" t="s">
        <v>152</v>
      </c>
      <c r="AW478" s="13" t="s">
        <v>35</v>
      </c>
      <c r="AX478" s="13" t="s">
        <v>79</v>
      </c>
      <c r="AY478" s="213" t="s">
        <v>146</v>
      </c>
    </row>
    <row r="479" spans="2:65" s="1" customFormat="1" ht="25.5" customHeight="1">
      <c r="B479" s="174"/>
      <c r="C479" s="175" t="s">
        <v>623</v>
      </c>
      <c r="D479" s="175" t="s">
        <v>148</v>
      </c>
      <c r="E479" s="176" t="s">
        <v>624</v>
      </c>
      <c r="F479" s="177" t="s">
        <v>625</v>
      </c>
      <c r="G479" s="178" t="s">
        <v>237</v>
      </c>
      <c r="H479" s="179">
        <v>13.178000000000001</v>
      </c>
      <c r="I479" s="180"/>
      <c r="J479" s="181">
        <f>ROUND(I479*H479,2)</f>
        <v>0</v>
      </c>
      <c r="K479" s="177" t="s">
        <v>5</v>
      </c>
      <c r="L479" s="41"/>
      <c r="M479" s="182" t="s">
        <v>5</v>
      </c>
      <c r="N479" s="183" t="s">
        <v>42</v>
      </c>
      <c r="O479" s="42"/>
      <c r="P479" s="184">
        <f>O479*H479</f>
        <v>0</v>
      </c>
      <c r="Q479" s="184">
        <v>6.0000000000000002E-5</v>
      </c>
      <c r="R479" s="184">
        <f>Q479*H479</f>
        <v>7.9068000000000009E-4</v>
      </c>
      <c r="S479" s="184">
        <v>0</v>
      </c>
      <c r="T479" s="185">
        <f>S479*H479</f>
        <v>0</v>
      </c>
      <c r="AR479" s="25" t="s">
        <v>152</v>
      </c>
      <c r="AT479" s="25" t="s">
        <v>148</v>
      </c>
      <c r="AU479" s="25" t="s">
        <v>81</v>
      </c>
      <c r="AY479" s="25" t="s">
        <v>146</v>
      </c>
      <c r="BE479" s="186">
        <f>IF(N479="základní",J479,0)</f>
        <v>0</v>
      </c>
      <c r="BF479" s="186">
        <f>IF(N479="snížená",J479,0)</f>
        <v>0</v>
      </c>
      <c r="BG479" s="186">
        <f>IF(N479="zákl. přenesená",J479,0)</f>
        <v>0</v>
      </c>
      <c r="BH479" s="186">
        <f>IF(N479="sníž. přenesená",J479,0)</f>
        <v>0</v>
      </c>
      <c r="BI479" s="186">
        <f>IF(N479="nulová",J479,0)</f>
        <v>0</v>
      </c>
      <c r="BJ479" s="25" t="s">
        <v>79</v>
      </c>
      <c r="BK479" s="186">
        <f>ROUND(I479*H479,2)</f>
        <v>0</v>
      </c>
      <c r="BL479" s="25" t="s">
        <v>152</v>
      </c>
      <c r="BM479" s="25" t="s">
        <v>626</v>
      </c>
    </row>
    <row r="480" spans="2:65" s="1" customFormat="1" ht="25.5" customHeight="1">
      <c r="B480" s="174"/>
      <c r="C480" s="175" t="s">
        <v>627</v>
      </c>
      <c r="D480" s="175" t="s">
        <v>148</v>
      </c>
      <c r="E480" s="176" t="s">
        <v>628</v>
      </c>
      <c r="F480" s="177" t="s">
        <v>629</v>
      </c>
      <c r="G480" s="178" t="s">
        <v>237</v>
      </c>
      <c r="H480" s="179">
        <v>302.88400000000001</v>
      </c>
      <c r="I480" s="180"/>
      <c r="J480" s="181">
        <f>ROUND(I480*H480,2)</f>
        <v>0</v>
      </c>
      <c r="K480" s="177" t="s">
        <v>5</v>
      </c>
      <c r="L480" s="41"/>
      <c r="M480" s="182" t="s">
        <v>5</v>
      </c>
      <c r="N480" s="183" t="s">
        <v>42</v>
      </c>
      <c r="O480" s="42"/>
      <c r="P480" s="184">
        <f>O480*H480</f>
        <v>0</v>
      </c>
      <c r="Q480" s="184">
        <v>6.0000000000000002E-5</v>
      </c>
      <c r="R480" s="184">
        <f>Q480*H480</f>
        <v>1.8173040000000001E-2</v>
      </c>
      <c r="S480" s="184">
        <v>0</v>
      </c>
      <c r="T480" s="185">
        <f>S480*H480</f>
        <v>0</v>
      </c>
      <c r="AR480" s="25" t="s">
        <v>152</v>
      </c>
      <c r="AT480" s="25" t="s">
        <v>148</v>
      </c>
      <c r="AU480" s="25" t="s">
        <v>81</v>
      </c>
      <c r="AY480" s="25" t="s">
        <v>146</v>
      </c>
      <c r="BE480" s="186">
        <f>IF(N480="základní",J480,0)</f>
        <v>0</v>
      </c>
      <c r="BF480" s="186">
        <f>IF(N480="snížená",J480,0)</f>
        <v>0</v>
      </c>
      <c r="BG480" s="186">
        <f>IF(N480="zákl. přenesená",J480,0)</f>
        <v>0</v>
      </c>
      <c r="BH480" s="186">
        <f>IF(N480="sníž. přenesená",J480,0)</f>
        <v>0</v>
      </c>
      <c r="BI480" s="186">
        <f>IF(N480="nulová",J480,0)</f>
        <v>0</v>
      </c>
      <c r="BJ480" s="25" t="s">
        <v>79</v>
      </c>
      <c r="BK480" s="186">
        <f>ROUND(I480*H480,2)</f>
        <v>0</v>
      </c>
      <c r="BL480" s="25" t="s">
        <v>152</v>
      </c>
      <c r="BM480" s="25" t="s">
        <v>630</v>
      </c>
    </row>
    <row r="481" spans="2:65" s="1" customFormat="1" ht="25.5" customHeight="1">
      <c r="B481" s="174"/>
      <c r="C481" s="175" t="s">
        <v>631</v>
      </c>
      <c r="D481" s="175" t="s">
        <v>148</v>
      </c>
      <c r="E481" s="176" t="s">
        <v>632</v>
      </c>
      <c r="F481" s="177" t="s">
        <v>633</v>
      </c>
      <c r="G481" s="178" t="s">
        <v>314</v>
      </c>
      <c r="H481" s="179">
        <v>89.99</v>
      </c>
      <c r="I481" s="180"/>
      <c r="J481" s="181">
        <f>ROUND(I481*H481,2)</f>
        <v>0</v>
      </c>
      <c r="K481" s="177" t="s">
        <v>5</v>
      </c>
      <c r="L481" s="41"/>
      <c r="M481" s="182" t="s">
        <v>5</v>
      </c>
      <c r="N481" s="183" t="s">
        <v>42</v>
      </c>
      <c r="O481" s="42"/>
      <c r="P481" s="184">
        <f>O481*H481</f>
        <v>0</v>
      </c>
      <c r="Q481" s="184">
        <v>6.0000000000000002E-5</v>
      </c>
      <c r="R481" s="184">
        <f>Q481*H481</f>
        <v>5.3993999999999995E-3</v>
      </c>
      <c r="S481" s="184">
        <v>0</v>
      </c>
      <c r="T481" s="185">
        <f>S481*H481</f>
        <v>0</v>
      </c>
      <c r="AR481" s="25" t="s">
        <v>152</v>
      </c>
      <c r="AT481" s="25" t="s">
        <v>148</v>
      </c>
      <c r="AU481" s="25" t="s">
        <v>81</v>
      </c>
      <c r="AY481" s="25" t="s">
        <v>146</v>
      </c>
      <c r="BE481" s="186">
        <f>IF(N481="základní",J481,0)</f>
        <v>0</v>
      </c>
      <c r="BF481" s="186">
        <f>IF(N481="snížená",J481,0)</f>
        <v>0</v>
      </c>
      <c r="BG481" s="186">
        <f>IF(N481="zákl. přenesená",J481,0)</f>
        <v>0</v>
      </c>
      <c r="BH481" s="186">
        <f>IF(N481="sníž. přenesená",J481,0)</f>
        <v>0</v>
      </c>
      <c r="BI481" s="186">
        <f>IF(N481="nulová",J481,0)</f>
        <v>0</v>
      </c>
      <c r="BJ481" s="25" t="s">
        <v>79</v>
      </c>
      <c r="BK481" s="186">
        <f>ROUND(I481*H481,2)</f>
        <v>0</v>
      </c>
      <c r="BL481" s="25" t="s">
        <v>152</v>
      </c>
      <c r="BM481" s="25" t="s">
        <v>634</v>
      </c>
    </row>
    <row r="482" spans="2:65" s="12" customFormat="1">
      <c r="B482" s="196"/>
      <c r="D482" s="188" t="s">
        <v>154</v>
      </c>
      <c r="E482" s="197" t="s">
        <v>5</v>
      </c>
      <c r="F482" s="198" t="s">
        <v>567</v>
      </c>
      <c r="H482" s="199" t="s">
        <v>5</v>
      </c>
      <c r="I482" s="200"/>
      <c r="L482" s="196"/>
      <c r="M482" s="201"/>
      <c r="N482" s="202"/>
      <c r="O482" s="202"/>
      <c r="P482" s="202"/>
      <c r="Q482" s="202"/>
      <c r="R482" s="202"/>
      <c r="S482" s="202"/>
      <c r="T482" s="203"/>
      <c r="AT482" s="199" t="s">
        <v>154</v>
      </c>
      <c r="AU482" s="199" t="s">
        <v>81</v>
      </c>
      <c r="AV482" s="12" t="s">
        <v>79</v>
      </c>
      <c r="AW482" s="12" t="s">
        <v>35</v>
      </c>
      <c r="AX482" s="12" t="s">
        <v>71</v>
      </c>
      <c r="AY482" s="199" t="s">
        <v>146</v>
      </c>
    </row>
    <row r="483" spans="2:65" s="12" customFormat="1">
      <c r="B483" s="196"/>
      <c r="D483" s="188" t="s">
        <v>154</v>
      </c>
      <c r="E483" s="197" t="s">
        <v>5</v>
      </c>
      <c r="F483" s="198" t="s">
        <v>568</v>
      </c>
      <c r="H483" s="199" t="s">
        <v>5</v>
      </c>
      <c r="I483" s="200"/>
      <c r="L483" s="196"/>
      <c r="M483" s="201"/>
      <c r="N483" s="202"/>
      <c r="O483" s="202"/>
      <c r="P483" s="202"/>
      <c r="Q483" s="202"/>
      <c r="R483" s="202"/>
      <c r="S483" s="202"/>
      <c r="T483" s="203"/>
      <c r="AT483" s="199" t="s">
        <v>154</v>
      </c>
      <c r="AU483" s="199" t="s">
        <v>81</v>
      </c>
      <c r="AV483" s="12" t="s">
        <v>79</v>
      </c>
      <c r="AW483" s="12" t="s">
        <v>35</v>
      </c>
      <c r="AX483" s="12" t="s">
        <v>71</v>
      </c>
      <c r="AY483" s="199" t="s">
        <v>146</v>
      </c>
    </row>
    <row r="484" spans="2:65" s="11" customFormat="1">
      <c r="B484" s="187"/>
      <c r="D484" s="188" t="s">
        <v>154</v>
      </c>
      <c r="E484" s="189" t="s">
        <v>5</v>
      </c>
      <c r="F484" s="190" t="s">
        <v>635</v>
      </c>
      <c r="H484" s="191">
        <v>60.54</v>
      </c>
      <c r="I484" s="192"/>
      <c r="L484" s="187"/>
      <c r="M484" s="193"/>
      <c r="N484" s="194"/>
      <c r="O484" s="194"/>
      <c r="P484" s="194"/>
      <c r="Q484" s="194"/>
      <c r="R484" s="194"/>
      <c r="S484" s="194"/>
      <c r="T484" s="195"/>
      <c r="AT484" s="189" t="s">
        <v>154</v>
      </c>
      <c r="AU484" s="189" t="s">
        <v>81</v>
      </c>
      <c r="AV484" s="11" t="s">
        <v>81</v>
      </c>
      <c r="AW484" s="11" t="s">
        <v>35</v>
      </c>
      <c r="AX484" s="11" t="s">
        <v>71</v>
      </c>
      <c r="AY484" s="189" t="s">
        <v>146</v>
      </c>
    </row>
    <row r="485" spans="2:65" s="12" customFormat="1">
      <c r="B485" s="196"/>
      <c r="D485" s="188" t="s">
        <v>154</v>
      </c>
      <c r="E485" s="197" t="s">
        <v>5</v>
      </c>
      <c r="F485" s="198" t="s">
        <v>576</v>
      </c>
      <c r="H485" s="199" t="s">
        <v>5</v>
      </c>
      <c r="I485" s="200"/>
      <c r="L485" s="196"/>
      <c r="M485" s="201"/>
      <c r="N485" s="202"/>
      <c r="O485" s="202"/>
      <c r="P485" s="202"/>
      <c r="Q485" s="202"/>
      <c r="R485" s="202"/>
      <c r="S485" s="202"/>
      <c r="T485" s="203"/>
      <c r="AT485" s="199" t="s">
        <v>154</v>
      </c>
      <c r="AU485" s="199" t="s">
        <v>81</v>
      </c>
      <c r="AV485" s="12" t="s">
        <v>79</v>
      </c>
      <c r="AW485" s="12" t="s">
        <v>35</v>
      </c>
      <c r="AX485" s="12" t="s">
        <v>71</v>
      </c>
      <c r="AY485" s="199" t="s">
        <v>146</v>
      </c>
    </row>
    <row r="486" spans="2:65" s="11" customFormat="1">
      <c r="B486" s="187"/>
      <c r="D486" s="188" t="s">
        <v>154</v>
      </c>
      <c r="E486" s="189" t="s">
        <v>5</v>
      </c>
      <c r="F486" s="190" t="s">
        <v>636</v>
      </c>
      <c r="H486" s="191">
        <v>29.45</v>
      </c>
      <c r="I486" s="192"/>
      <c r="L486" s="187"/>
      <c r="M486" s="193"/>
      <c r="N486" s="194"/>
      <c r="O486" s="194"/>
      <c r="P486" s="194"/>
      <c r="Q486" s="194"/>
      <c r="R486" s="194"/>
      <c r="S486" s="194"/>
      <c r="T486" s="195"/>
      <c r="AT486" s="189" t="s">
        <v>154</v>
      </c>
      <c r="AU486" s="189" t="s">
        <v>81</v>
      </c>
      <c r="AV486" s="11" t="s">
        <v>81</v>
      </c>
      <c r="AW486" s="11" t="s">
        <v>35</v>
      </c>
      <c r="AX486" s="11" t="s">
        <v>71</v>
      </c>
      <c r="AY486" s="189" t="s">
        <v>146</v>
      </c>
    </row>
    <row r="487" spans="2:65" s="13" customFormat="1">
      <c r="B487" s="204"/>
      <c r="D487" s="205" t="s">
        <v>154</v>
      </c>
      <c r="E487" s="206" t="s">
        <v>5</v>
      </c>
      <c r="F487" s="207" t="s">
        <v>158</v>
      </c>
      <c r="H487" s="208">
        <v>89.99</v>
      </c>
      <c r="I487" s="209"/>
      <c r="L487" s="204"/>
      <c r="M487" s="210"/>
      <c r="N487" s="211"/>
      <c r="O487" s="211"/>
      <c r="P487" s="211"/>
      <c r="Q487" s="211"/>
      <c r="R487" s="211"/>
      <c r="S487" s="211"/>
      <c r="T487" s="212"/>
      <c r="AT487" s="213" t="s">
        <v>154</v>
      </c>
      <c r="AU487" s="213" t="s">
        <v>81</v>
      </c>
      <c r="AV487" s="13" t="s">
        <v>152</v>
      </c>
      <c r="AW487" s="13" t="s">
        <v>35</v>
      </c>
      <c r="AX487" s="13" t="s">
        <v>79</v>
      </c>
      <c r="AY487" s="213" t="s">
        <v>146</v>
      </c>
    </row>
    <row r="488" spans="2:65" s="1" customFormat="1" ht="16.5" customHeight="1">
      <c r="B488" s="174"/>
      <c r="C488" s="223" t="s">
        <v>637</v>
      </c>
      <c r="D488" s="223" t="s">
        <v>311</v>
      </c>
      <c r="E488" s="224" t="s">
        <v>638</v>
      </c>
      <c r="F488" s="225" t="s">
        <v>639</v>
      </c>
      <c r="G488" s="226" t="s">
        <v>314</v>
      </c>
      <c r="H488" s="227">
        <v>63.567</v>
      </c>
      <c r="I488" s="228"/>
      <c r="J488" s="229">
        <f>ROUND(I488*H488,2)</f>
        <v>0</v>
      </c>
      <c r="K488" s="225" t="s">
        <v>5</v>
      </c>
      <c r="L488" s="230"/>
      <c r="M488" s="231" t="s">
        <v>5</v>
      </c>
      <c r="N488" s="232" t="s">
        <v>42</v>
      </c>
      <c r="O488" s="42"/>
      <c r="P488" s="184">
        <f>O488*H488</f>
        <v>0</v>
      </c>
      <c r="Q488" s="184">
        <v>5.0000000000000001E-4</v>
      </c>
      <c r="R488" s="184">
        <f>Q488*H488</f>
        <v>3.1783499999999999E-2</v>
      </c>
      <c r="S488" s="184">
        <v>0</v>
      </c>
      <c r="T488" s="185">
        <f>S488*H488</f>
        <v>0</v>
      </c>
      <c r="AR488" s="25" t="s">
        <v>200</v>
      </c>
      <c r="AT488" s="25" t="s">
        <v>311</v>
      </c>
      <c r="AU488" s="25" t="s">
        <v>81</v>
      </c>
      <c r="AY488" s="25" t="s">
        <v>146</v>
      </c>
      <c r="BE488" s="186">
        <f>IF(N488="základní",J488,0)</f>
        <v>0</v>
      </c>
      <c r="BF488" s="186">
        <f>IF(N488="snížená",J488,0)</f>
        <v>0</v>
      </c>
      <c r="BG488" s="186">
        <f>IF(N488="zákl. přenesená",J488,0)</f>
        <v>0</v>
      </c>
      <c r="BH488" s="186">
        <f>IF(N488="sníž. přenesená",J488,0)</f>
        <v>0</v>
      </c>
      <c r="BI488" s="186">
        <f>IF(N488="nulová",J488,0)</f>
        <v>0</v>
      </c>
      <c r="BJ488" s="25" t="s">
        <v>79</v>
      </c>
      <c r="BK488" s="186">
        <f>ROUND(I488*H488,2)</f>
        <v>0</v>
      </c>
      <c r="BL488" s="25" t="s">
        <v>152</v>
      </c>
      <c r="BM488" s="25" t="s">
        <v>640</v>
      </c>
    </row>
    <row r="489" spans="2:65" s="11" customFormat="1">
      <c r="B489" s="187"/>
      <c r="D489" s="205" t="s">
        <v>154</v>
      </c>
      <c r="F489" s="214" t="s">
        <v>641</v>
      </c>
      <c r="H489" s="215">
        <v>63.567</v>
      </c>
      <c r="I489" s="192"/>
      <c r="L489" s="187"/>
      <c r="M489" s="193"/>
      <c r="N489" s="194"/>
      <c r="O489" s="194"/>
      <c r="P489" s="194"/>
      <c r="Q489" s="194"/>
      <c r="R489" s="194"/>
      <c r="S489" s="194"/>
      <c r="T489" s="195"/>
      <c r="AT489" s="189" t="s">
        <v>154</v>
      </c>
      <c r="AU489" s="189" t="s">
        <v>81</v>
      </c>
      <c r="AV489" s="11" t="s">
        <v>81</v>
      </c>
      <c r="AW489" s="11" t="s">
        <v>6</v>
      </c>
      <c r="AX489" s="11" t="s">
        <v>79</v>
      </c>
      <c r="AY489" s="189" t="s">
        <v>146</v>
      </c>
    </row>
    <row r="490" spans="2:65" s="1" customFormat="1" ht="16.5" customHeight="1">
      <c r="B490" s="174"/>
      <c r="C490" s="223" t="s">
        <v>642</v>
      </c>
      <c r="D490" s="223" t="s">
        <v>311</v>
      </c>
      <c r="E490" s="224" t="s">
        <v>643</v>
      </c>
      <c r="F490" s="225" t="s">
        <v>644</v>
      </c>
      <c r="G490" s="226" t="s">
        <v>314</v>
      </c>
      <c r="H490" s="227">
        <v>30.922999999999998</v>
      </c>
      <c r="I490" s="228"/>
      <c r="J490" s="229">
        <f>ROUND(I490*H490,2)</f>
        <v>0</v>
      </c>
      <c r="K490" s="225" t="s">
        <v>5</v>
      </c>
      <c r="L490" s="230"/>
      <c r="M490" s="231" t="s">
        <v>5</v>
      </c>
      <c r="N490" s="232" t="s">
        <v>42</v>
      </c>
      <c r="O490" s="42"/>
      <c r="P490" s="184">
        <f>O490*H490</f>
        <v>0</v>
      </c>
      <c r="Q490" s="184">
        <v>5.9999999999999995E-4</v>
      </c>
      <c r="R490" s="184">
        <f>Q490*H490</f>
        <v>1.8553799999999999E-2</v>
      </c>
      <c r="S490" s="184">
        <v>0</v>
      </c>
      <c r="T490" s="185">
        <f>S490*H490</f>
        <v>0</v>
      </c>
      <c r="AR490" s="25" t="s">
        <v>200</v>
      </c>
      <c r="AT490" s="25" t="s">
        <v>311</v>
      </c>
      <c r="AU490" s="25" t="s">
        <v>81</v>
      </c>
      <c r="AY490" s="25" t="s">
        <v>146</v>
      </c>
      <c r="BE490" s="186">
        <f>IF(N490="základní",J490,0)</f>
        <v>0</v>
      </c>
      <c r="BF490" s="186">
        <f>IF(N490="snížená",J490,0)</f>
        <v>0</v>
      </c>
      <c r="BG490" s="186">
        <f>IF(N490="zákl. přenesená",J490,0)</f>
        <v>0</v>
      </c>
      <c r="BH490" s="186">
        <f>IF(N490="sníž. přenesená",J490,0)</f>
        <v>0</v>
      </c>
      <c r="BI490" s="186">
        <f>IF(N490="nulová",J490,0)</f>
        <v>0</v>
      </c>
      <c r="BJ490" s="25" t="s">
        <v>79</v>
      </c>
      <c r="BK490" s="186">
        <f>ROUND(I490*H490,2)</f>
        <v>0</v>
      </c>
      <c r="BL490" s="25" t="s">
        <v>152</v>
      </c>
      <c r="BM490" s="25" t="s">
        <v>645</v>
      </c>
    </row>
    <row r="491" spans="2:65" s="11" customFormat="1">
      <c r="B491" s="187"/>
      <c r="D491" s="205" t="s">
        <v>154</v>
      </c>
      <c r="F491" s="214" t="s">
        <v>646</v>
      </c>
      <c r="H491" s="215">
        <v>30.922999999999998</v>
      </c>
      <c r="I491" s="192"/>
      <c r="L491" s="187"/>
      <c r="M491" s="193"/>
      <c r="N491" s="194"/>
      <c r="O491" s="194"/>
      <c r="P491" s="194"/>
      <c r="Q491" s="194"/>
      <c r="R491" s="194"/>
      <c r="S491" s="194"/>
      <c r="T491" s="195"/>
      <c r="AT491" s="189" t="s">
        <v>154</v>
      </c>
      <c r="AU491" s="189" t="s">
        <v>81</v>
      </c>
      <c r="AV491" s="11" t="s">
        <v>81</v>
      </c>
      <c r="AW491" s="11" t="s">
        <v>6</v>
      </c>
      <c r="AX491" s="11" t="s">
        <v>79</v>
      </c>
      <c r="AY491" s="189" t="s">
        <v>146</v>
      </c>
    </row>
    <row r="492" spans="2:65" s="1" customFormat="1" ht="51" customHeight="1">
      <c r="B492" s="174"/>
      <c r="C492" s="175" t="s">
        <v>647</v>
      </c>
      <c r="D492" s="175" t="s">
        <v>148</v>
      </c>
      <c r="E492" s="176" t="s">
        <v>648</v>
      </c>
      <c r="F492" s="177" t="s">
        <v>649</v>
      </c>
      <c r="G492" s="178" t="s">
        <v>237</v>
      </c>
      <c r="H492" s="179">
        <v>54.856999999999999</v>
      </c>
      <c r="I492" s="180"/>
      <c r="J492" s="181">
        <f>ROUND(I492*H492,2)</f>
        <v>0</v>
      </c>
      <c r="K492" s="177" t="s">
        <v>5</v>
      </c>
      <c r="L492" s="41"/>
      <c r="M492" s="182" t="s">
        <v>5</v>
      </c>
      <c r="N492" s="183" t="s">
        <v>42</v>
      </c>
      <c r="O492" s="42"/>
      <c r="P492" s="184">
        <f>O492*H492</f>
        <v>0</v>
      </c>
      <c r="Q492" s="184">
        <v>5.0699999999999999E-3</v>
      </c>
      <c r="R492" s="184">
        <f>Q492*H492</f>
        <v>0.27812498999999996</v>
      </c>
      <c r="S492" s="184">
        <v>0</v>
      </c>
      <c r="T492" s="185">
        <f>S492*H492</f>
        <v>0</v>
      </c>
      <c r="AR492" s="25" t="s">
        <v>152</v>
      </c>
      <c r="AT492" s="25" t="s">
        <v>148</v>
      </c>
      <c r="AU492" s="25" t="s">
        <v>81</v>
      </c>
      <c r="AY492" s="25" t="s">
        <v>146</v>
      </c>
      <c r="BE492" s="186">
        <f>IF(N492="základní",J492,0)</f>
        <v>0</v>
      </c>
      <c r="BF492" s="186">
        <f>IF(N492="snížená",J492,0)</f>
        <v>0</v>
      </c>
      <c r="BG492" s="186">
        <f>IF(N492="zákl. přenesená",J492,0)</f>
        <v>0</v>
      </c>
      <c r="BH492" s="186">
        <f>IF(N492="sníž. přenesená",J492,0)</f>
        <v>0</v>
      </c>
      <c r="BI492" s="186">
        <f>IF(N492="nulová",J492,0)</f>
        <v>0</v>
      </c>
      <c r="BJ492" s="25" t="s">
        <v>79</v>
      </c>
      <c r="BK492" s="186">
        <f>ROUND(I492*H492,2)</f>
        <v>0</v>
      </c>
      <c r="BL492" s="25" t="s">
        <v>152</v>
      </c>
      <c r="BM492" s="25" t="s">
        <v>650</v>
      </c>
    </row>
    <row r="493" spans="2:65" s="12" customFormat="1">
      <c r="B493" s="196"/>
      <c r="D493" s="188" t="s">
        <v>154</v>
      </c>
      <c r="E493" s="197" t="s">
        <v>5</v>
      </c>
      <c r="F493" s="198" t="s">
        <v>567</v>
      </c>
      <c r="H493" s="199" t="s">
        <v>5</v>
      </c>
      <c r="I493" s="200"/>
      <c r="L493" s="196"/>
      <c r="M493" s="201"/>
      <c r="N493" s="202"/>
      <c r="O493" s="202"/>
      <c r="P493" s="202"/>
      <c r="Q493" s="202"/>
      <c r="R493" s="202"/>
      <c r="S493" s="202"/>
      <c r="T493" s="203"/>
      <c r="AT493" s="199" t="s">
        <v>154</v>
      </c>
      <c r="AU493" s="199" t="s">
        <v>81</v>
      </c>
      <c r="AV493" s="12" t="s">
        <v>79</v>
      </c>
      <c r="AW493" s="12" t="s">
        <v>35</v>
      </c>
      <c r="AX493" s="12" t="s">
        <v>71</v>
      </c>
      <c r="AY493" s="199" t="s">
        <v>146</v>
      </c>
    </row>
    <row r="494" spans="2:65" s="12" customFormat="1">
      <c r="B494" s="196"/>
      <c r="D494" s="188" t="s">
        <v>154</v>
      </c>
      <c r="E494" s="197" t="s">
        <v>5</v>
      </c>
      <c r="F494" s="198" t="s">
        <v>651</v>
      </c>
      <c r="H494" s="199" t="s">
        <v>5</v>
      </c>
      <c r="I494" s="200"/>
      <c r="L494" s="196"/>
      <c r="M494" s="201"/>
      <c r="N494" s="202"/>
      <c r="O494" s="202"/>
      <c r="P494" s="202"/>
      <c r="Q494" s="202"/>
      <c r="R494" s="202"/>
      <c r="S494" s="202"/>
      <c r="T494" s="203"/>
      <c r="AT494" s="199" t="s">
        <v>154</v>
      </c>
      <c r="AU494" s="199" t="s">
        <v>81</v>
      </c>
      <c r="AV494" s="12" t="s">
        <v>79</v>
      </c>
      <c r="AW494" s="12" t="s">
        <v>35</v>
      </c>
      <c r="AX494" s="12" t="s">
        <v>71</v>
      </c>
      <c r="AY494" s="199" t="s">
        <v>146</v>
      </c>
    </row>
    <row r="495" spans="2:65" s="11" customFormat="1">
      <c r="B495" s="187"/>
      <c r="D495" s="188" t="s">
        <v>154</v>
      </c>
      <c r="E495" s="189" t="s">
        <v>5</v>
      </c>
      <c r="F495" s="190" t="s">
        <v>652</v>
      </c>
      <c r="H495" s="191">
        <v>44.472999999999999</v>
      </c>
      <c r="I495" s="192"/>
      <c r="L495" s="187"/>
      <c r="M495" s="193"/>
      <c r="N495" s="194"/>
      <c r="O495" s="194"/>
      <c r="P495" s="194"/>
      <c r="Q495" s="194"/>
      <c r="R495" s="194"/>
      <c r="S495" s="194"/>
      <c r="T495" s="195"/>
      <c r="AT495" s="189" t="s">
        <v>154</v>
      </c>
      <c r="AU495" s="189" t="s">
        <v>81</v>
      </c>
      <c r="AV495" s="11" t="s">
        <v>81</v>
      </c>
      <c r="AW495" s="11" t="s">
        <v>35</v>
      </c>
      <c r="AX495" s="11" t="s">
        <v>71</v>
      </c>
      <c r="AY495" s="189" t="s">
        <v>146</v>
      </c>
    </row>
    <row r="496" spans="2:65" s="11" customFormat="1">
      <c r="B496" s="187"/>
      <c r="D496" s="188" t="s">
        <v>154</v>
      </c>
      <c r="E496" s="189" t="s">
        <v>5</v>
      </c>
      <c r="F496" s="190" t="s">
        <v>653</v>
      </c>
      <c r="H496" s="191">
        <v>4.4640000000000004</v>
      </c>
      <c r="I496" s="192"/>
      <c r="L496" s="187"/>
      <c r="M496" s="193"/>
      <c r="N496" s="194"/>
      <c r="O496" s="194"/>
      <c r="P496" s="194"/>
      <c r="Q496" s="194"/>
      <c r="R496" s="194"/>
      <c r="S496" s="194"/>
      <c r="T496" s="195"/>
      <c r="AT496" s="189" t="s">
        <v>154</v>
      </c>
      <c r="AU496" s="189" t="s">
        <v>81</v>
      </c>
      <c r="AV496" s="11" t="s">
        <v>81</v>
      </c>
      <c r="AW496" s="11" t="s">
        <v>35</v>
      </c>
      <c r="AX496" s="11" t="s">
        <v>71</v>
      </c>
      <c r="AY496" s="189" t="s">
        <v>146</v>
      </c>
    </row>
    <row r="497" spans="2:65" s="11" customFormat="1">
      <c r="B497" s="187"/>
      <c r="D497" s="188" t="s">
        <v>154</v>
      </c>
      <c r="E497" s="189" t="s">
        <v>5</v>
      </c>
      <c r="F497" s="190" t="s">
        <v>654</v>
      </c>
      <c r="H497" s="191">
        <v>5.92</v>
      </c>
      <c r="I497" s="192"/>
      <c r="L497" s="187"/>
      <c r="M497" s="193"/>
      <c r="N497" s="194"/>
      <c r="O497" s="194"/>
      <c r="P497" s="194"/>
      <c r="Q497" s="194"/>
      <c r="R497" s="194"/>
      <c r="S497" s="194"/>
      <c r="T497" s="195"/>
      <c r="AT497" s="189" t="s">
        <v>154</v>
      </c>
      <c r="AU497" s="189" t="s">
        <v>81</v>
      </c>
      <c r="AV497" s="11" t="s">
        <v>81</v>
      </c>
      <c r="AW497" s="11" t="s">
        <v>35</v>
      </c>
      <c r="AX497" s="11" t="s">
        <v>71</v>
      </c>
      <c r="AY497" s="189" t="s">
        <v>146</v>
      </c>
    </row>
    <row r="498" spans="2:65" s="13" customFormat="1">
      <c r="B498" s="204"/>
      <c r="D498" s="205" t="s">
        <v>154</v>
      </c>
      <c r="E498" s="206" t="s">
        <v>5</v>
      </c>
      <c r="F498" s="207" t="s">
        <v>158</v>
      </c>
      <c r="H498" s="208">
        <v>54.856999999999999</v>
      </c>
      <c r="I498" s="209"/>
      <c r="L498" s="204"/>
      <c r="M498" s="210"/>
      <c r="N498" s="211"/>
      <c r="O498" s="211"/>
      <c r="P498" s="211"/>
      <c r="Q498" s="211"/>
      <c r="R498" s="211"/>
      <c r="S498" s="211"/>
      <c r="T498" s="212"/>
      <c r="AT498" s="213" t="s">
        <v>154</v>
      </c>
      <c r="AU498" s="213" t="s">
        <v>81</v>
      </c>
      <c r="AV498" s="13" t="s">
        <v>152</v>
      </c>
      <c r="AW498" s="13" t="s">
        <v>35</v>
      </c>
      <c r="AX498" s="13" t="s">
        <v>79</v>
      </c>
      <c r="AY498" s="213" t="s">
        <v>146</v>
      </c>
    </row>
    <row r="499" spans="2:65" s="1" customFormat="1" ht="38.25" customHeight="1">
      <c r="B499" s="174"/>
      <c r="C499" s="223" t="s">
        <v>655</v>
      </c>
      <c r="D499" s="223" t="s">
        <v>311</v>
      </c>
      <c r="E499" s="224" t="s">
        <v>656</v>
      </c>
      <c r="F499" s="225" t="s">
        <v>657</v>
      </c>
      <c r="G499" s="226" t="s">
        <v>237</v>
      </c>
      <c r="H499" s="227">
        <v>68.570999999999998</v>
      </c>
      <c r="I499" s="228"/>
      <c r="J499" s="229">
        <f>ROUND(I499*H499,2)</f>
        <v>0</v>
      </c>
      <c r="K499" s="225" t="s">
        <v>5</v>
      </c>
      <c r="L499" s="230"/>
      <c r="M499" s="231" t="s">
        <v>5</v>
      </c>
      <c r="N499" s="232" t="s">
        <v>42</v>
      </c>
      <c r="O499" s="42"/>
      <c r="P499" s="184">
        <f>O499*H499</f>
        <v>0</v>
      </c>
      <c r="Q499" s="184">
        <v>1.46E-2</v>
      </c>
      <c r="R499" s="184">
        <f>Q499*H499</f>
        <v>1.0011365999999999</v>
      </c>
      <c r="S499" s="184">
        <v>0</v>
      </c>
      <c r="T499" s="185">
        <f>S499*H499</f>
        <v>0</v>
      </c>
      <c r="AR499" s="25" t="s">
        <v>200</v>
      </c>
      <c r="AT499" s="25" t="s">
        <v>311</v>
      </c>
      <c r="AU499" s="25" t="s">
        <v>81</v>
      </c>
      <c r="AY499" s="25" t="s">
        <v>146</v>
      </c>
      <c r="BE499" s="186">
        <f>IF(N499="základní",J499,0)</f>
        <v>0</v>
      </c>
      <c r="BF499" s="186">
        <f>IF(N499="snížená",J499,0)</f>
        <v>0</v>
      </c>
      <c r="BG499" s="186">
        <f>IF(N499="zákl. přenesená",J499,0)</f>
        <v>0</v>
      </c>
      <c r="BH499" s="186">
        <f>IF(N499="sníž. přenesená",J499,0)</f>
        <v>0</v>
      </c>
      <c r="BI499" s="186">
        <f>IF(N499="nulová",J499,0)</f>
        <v>0</v>
      </c>
      <c r="BJ499" s="25" t="s">
        <v>79</v>
      </c>
      <c r="BK499" s="186">
        <f>ROUND(I499*H499,2)</f>
        <v>0</v>
      </c>
      <c r="BL499" s="25" t="s">
        <v>152</v>
      </c>
      <c r="BM499" s="25" t="s">
        <v>658</v>
      </c>
    </row>
    <row r="500" spans="2:65" s="11" customFormat="1">
      <c r="B500" s="187"/>
      <c r="D500" s="205" t="s">
        <v>154</v>
      </c>
      <c r="F500" s="214" t="s">
        <v>659</v>
      </c>
      <c r="H500" s="215">
        <v>68.570999999999998</v>
      </c>
      <c r="I500" s="192"/>
      <c r="L500" s="187"/>
      <c r="M500" s="193"/>
      <c r="N500" s="194"/>
      <c r="O500" s="194"/>
      <c r="P500" s="194"/>
      <c r="Q500" s="194"/>
      <c r="R500" s="194"/>
      <c r="S500" s="194"/>
      <c r="T500" s="195"/>
      <c r="AT500" s="189" t="s">
        <v>154</v>
      </c>
      <c r="AU500" s="189" t="s">
        <v>81</v>
      </c>
      <c r="AV500" s="11" t="s">
        <v>81</v>
      </c>
      <c r="AW500" s="11" t="s">
        <v>6</v>
      </c>
      <c r="AX500" s="11" t="s">
        <v>79</v>
      </c>
      <c r="AY500" s="189" t="s">
        <v>146</v>
      </c>
    </row>
    <row r="501" spans="2:65" s="1" customFormat="1" ht="51" customHeight="1">
      <c r="B501" s="174"/>
      <c r="C501" s="175" t="s">
        <v>660</v>
      </c>
      <c r="D501" s="175" t="s">
        <v>148</v>
      </c>
      <c r="E501" s="176" t="s">
        <v>661</v>
      </c>
      <c r="F501" s="177" t="s">
        <v>662</v>
      </c>
      <c r="G501" s="178" t="s">
        <v>314</v>
      </c>
      <c r="H501" s="179">
        <v>7.4</v>
      </c>
      <c r="I501" s="180"/>
      <c r="J501" s="181">
        <f>ROUND(I501*H501,2)</f>
        <v>0</v>
      </c>
      <c r="K501" s="177" t="s">
        <v>5</v>
      </c>
      <c r="L501" s="41"/>
      <c r="M501" s="182" t="s">
        <v>5</v>
      </c>
      <c r="N501" s="183" t="s">
        <v>42</v>
      </c>
      <c r="O501" s="42"/>
      <c r="P501" s="184">
        <f>O501*H501</f>
        <v>0</v>
      </c>
      <c r="Q501" s="184">
        <v>3.2100000000000002E-3</v>
      </c>
      <c r="R501" s="184">
        <f>Q501*H501</f>
        <v>2.3754000000000001E-2</v>
      </c>
      <c r="S501" s="184">
        <v>0</v>
      </c>
      <c r="T501" s="185">
        <f>S501*H501</f>
        <v>0</v>
      </c>
      <c r="AR501" s="25" t="s">
        <v>152</v>
      </c>
      <c r="AT501" s="25" t="s">
        <v>148</v>
      </c>
      <c r="AU501" s="25" t="s">
        <v>81</v>
      </c>
      <c r="AY501" s="25" t="s">
        <v>146</v>
      </c>
      <c r="BE501" s="186">
        <f>IF(N501="základní",J501,0)</f>
        <v>0</v>
      </c>
      <c r="BF501" s="186">
        <f>IF(N501="snížená",J501,0)</f>
        <v>0</v>
      </c>
      <c r="BG501" s="186">
        <f>IF(N501="zákl. přenesená",J501,0)</f>
        <v>0</v>
      </c>
      <c r="BH501" s="186">
        <f>IF(N501="sníž. přenesená",J501,0)</f>
        <v>0</v>
      </c>
      <c r="BI501" s="186">
        <f>IF(N501="nulová",J501,0)</f>
        <v>0</v>
      </c>
      <c r="BJ501" s="25" t="s">
        <v>79</v>
      </c>
      <c r="BK501" s="186">
        <f>ROUND(I501*H501,2)</f>
        <v>0</v>
      </c>
      <c r="BL501" s="25" t="s">
        <v>152</v>
      </c>
      <c r="BM501" s="25" t="s">
        <v>663</v>
      </c>
    </row>
    <row r="502" spans="2:65" s="11" customFormat="1">
      <c r="B502" s="187"/>
      <c r="D502" s="205" t="s">
        <v>154</v>
      </c>
      <c r="E502" s="219" t="s">
        <v>5</v>
      </c>
      <c r="F502" s="214" t="s">
        <v>664</v>
      </c>
      <c r="H502" s="215">
        <v>7.4</v>
      </c>
      <c r="I502" s="192"/>
      <c r="L502" s="187"/>
      <c r="M502" s="193"/>
      <c r="N502" s="194"/>
      <c r="O502" s="194"/>
      <c r="P502" s="194"/>
      <c r="Q502" s="194"/>
      <c r="R502" s="194"/>
      <c r="S502" s="194"/>
      <c r="T502" s="195"/>
      <c r="AT502" s="189" t="s">
        <v>154</v>
      </c>
      <c r="AU502" s="189" t="s">
        <v>81</v>
      </c>
      <c r="AV502" s="11" t="s">
        <v>81</v>
      </c>
      <c r="AW502" s="11" t="s">
        <v>35</v>
      </c>
      <c r="AX502" s="11" t="s">
        <v>79</v>
      </c>
      <c r="AY502" s="189" t="s">
        <v>146</v>
      </c>
    </row>
    <row r="503" spans="2:65" s="1" customFormat="1" ht="38.25" customHeight="1">
      <c r="B503" s="174"/>
      <c r="C503" s="223" t="s">
        <v>665</v>
      </c>
      <c r="D503" s="223" t="s">
        <v>311</v>
      </c>
      <c r="E503" s="224" t="s">
        <v>656</v>
      </c>
      <c r="F503" s="225" t="s">
        <v>657</v>
      </c>
      <c r="G503" s="226" t="s">
        <v>237</v>
      </c>
      <c r="H503" s="227">
        <v>3.5150000000000001</v>
      </c>
      <c r="I503" s="228"/>
      <c r="J503" s="229">
        <f>ROUND(I503*H503,2)</f>
        <v>0</v>
      </c>
      <c r="K503" s="225" t="s">
        <v>5</v>
      </c>
      <c r="L503" s="230"/>
      <c r="M503" s="231" t="s">
        <v>5</v>
      </c>
      <c r="N503" s="232" t="s">
        <v>42</v>
      </c>
      <c r="O503" s="42"/>
      <c r="P503" s="184">
        <f>O503*H503</f>
        <v>0</v>
      </c>
      <c r="Q503" s="184">
        <v>1.46E-2</v>
      </c>
      <c r="R503" s="184">
        <f>Q503*H503</f>
        <v>5.1319000000000004E-2</v>
      </c>
      <c r="S503" s="184">
        <v>0</v>
      </c>
      <c r="T503" s="185">
        <f>S503*H503</f>
        <v>0</v>
      </c>
      <c r="AR503" s="25" t="s">
        <v>200</v>
      </c>
      <c r="AT503" s="25" t="s">
        <v>311</v>
      </c>
      <c r="AU503" s="25" t="s">
        <v>81</v>
      </c>
      <c r="AY503" s="25" t="s">
        <v>146</v>
      </c>
      <c r="BE503" s="186">
        <f>IF(N503="základní",J503,0)</f>
        <v>0</v>
      </c>
      <c r="BF503" s="186">
        <f>IF(N503="snížená",J503,0)</f>
        <v>0</v>
      </c>
      <c r="BG503" s="186">
        <f>IF(N503="zákl. přenesená",J503,0)</f>
        <v>0</v>
      </c>
      <c r="BH503" s="186">
        <f>IF(N503="sníž. přenesená",J503,0)</f>
        <v>0</v>
      </c>
      <c r="BI503" s="186">
        <f>IF(N503="nulová",J503,0)</f>
        <v>0</v>
      </c>
      <c r="BJ503" s="25" t="s">
        <v>79</v>
      </c>
      <c r="BK503" s="186">
        <f>ROUND(I503*H503,2)</f>
        <v>0</v>
      </c>
      <c r="BL503" s="25" t="s">
        <v>152</v>
      </c>
      <c r="BM503" s="25" t="s">
        <v>666</v>
      </c>
    </row>
    <row r="504" spans="2:65" s="11" customFormat="1">
      <c r="B504" s="187"/>
      <c r="D504" s="205" t="s">
        <v>154</v>
      </c>
      <c r="E504" s="219" t="s">
        <v>5</v>
      </c>
      <c r="F504" s="214" t="s">
        <v>667</v>
      </c>
      <c r="H504" s="215">
        <v>3.5150000000000001</v>
      </c>
      <c r="I504" s="192"/>
      <c r="L504" s="187"/>
      <c r="M504" s="193"/>
      <c r="N504" s="194"/>
      <c r="O504" s="194"/>
      <c r="P504" s="194"/>
      <c r="Q504" s="194"/>
      <c r="R504" s="194"/>
      <c r="S504" s="194"/>
      <c r="T504" s="195"/>
      <c r="AT504" s="189" t="s">
        <v>154</v>
      </c>
      <c r="AU504" s="189" t="s">
        <v>81</v>
      </c>
      <c r="AV504" s="11" t="s">
        <v>81</v>
      </c>
      <c r="AW504" s="11" t="s">
        <v>35</v>
      </c>
      <c r="AX504" s="11" t="s">
        <v>79</v>
      </c>
      <c r="AY504" s="189" t="s">
        <v>146</v>
      </c>
    </row>
    <row r="505" spans="2:65" s="1" customFormat="1" ht="25.5" customHeight="1">
      <c r="B505" s="174"/>
      <c r="C505" s="175" t="s">
        <v>668</v>
      </c>
      <c r="D505" s="175" t="s">
        <v>148</v>
      </c>
      <c r="E505" s="176" t="s">
        <v>669</v>
      </c>
      <c r="F505" s="177" t="s">
        <v>670</v>
      </c>
      <c r="G505" s="178" t="s">
        <v>237</v>
      </c>
      <c r="H505" s="179">
        <v>213.26499999999999</v>
      </c>
      <c r="I505" s="180"/>
      <c r="J505" s="181">
        <f>ROUND(I505*H505,2)</f>
        <v>0</v>
      </c>
      <c r="K505" s="177" t="s">
        <v>5</v>
      </c>
      <c r="L505" s="41"/>
      <c r="M505" s="182" t="s">
        <v>5</v>
      </c>
      <c r="N505" s="183" t="s">
        <v>42</v>
      </c>
      <c r="O505" s="42"/>
      <c r="P505" s="184">
        <f>O505*H505</f>
        <v>0</v>
      </c>
      <c r="Q505" s="184">
        <v>1.146E-2</v>
      </c>
      <c r="R505" s="184">
        <f>Q505*H505</f>
        <v>2.4440168999999998</v>
      </c>
      <c r="S505" s="184">
        <v>0</v>
      </c>
      <c r="T505" s="185">
        <f>S505*H505</f>
        <v>0</v>
      </c>
      <c r="AR505" s="25" t="s">
        <v>152</v>
      </c>
      <c r="AT505" s="25" t="s">
        <v>148</v>
      </c>
      <c r="AU505" s="25" t="s">
        <v>81</v>
      </c>
      <c r="AY505" s="25" t="s">
        <v>146</v>
      </c>
      <c r="BE505" s="186">
        <f>IF(N505="základní",J505,0)</f>
        <v>0</v>
      </c>
      <c r="BF505" s="186">
        <f>IF(N505="snížená",J505,0)</f>
        <v>0</v>
      </c>
      <c r="BG505" s="186">
        <f>IF(N505="zákl. přenesená",J505,0)</f>
        <v>0</v>
      </c>
      <c r="BH505" s="186">
        <f>IF(N505="sníž. přenesená",J505,0)</f>
        <v>0</v>
      </c>
      <c r="BI505" s="186">
        <f>IF(N505="nulová",J505,0)</f>
        <v>0</v>
      </c>
      <c r="BJ505" s="25" t="s">
        <v>79</v>
      </c>
      <c r="BK505" s="186">
        <f>ROUND(I505*H505,2)</f>
        <v>0</v>
      </c>
      <c r="BL505" s="25" t="s">
        <v>152</v>
      </c>
      <c r="BM505" s="25" t="s">
        <v>671</v>
      </c>
    </row>
    <row r="506" spans="2:65" s="12" customFormat="1">
      <c r="B506" s="196"/>
      <c r="D506" s="188" t="s">
        <v>154</v>
      </c>
      <c r="E506" s="197" t="s">
        <v>5</v>
      </c>
      <c r="F506" s="198" t="s">
        <v>569</v>
      </c>
      <c r="H506" s="199" t="s">
        <v>5</v>
      </c>
      <c r="I506" s="200"/>
      <c r="L506" s="196"/>
      <c r="M506" s="201"/>
      <c r="N506" s="202"/>
      <c r="O506" s="202"/>
      <c r="P506" s="202"/>
      <c r="Q506" s="202"/>
      <c r="R506" s="202"/>
      <c r="S506" s="202"/>
      <c r="T506" s="203"/>
      <c r="AT506" s="199" t="s">
        <v>154</v>
      </c>
      <c r="AU506" s="199" t="s">
        <v>81</v>
      </c>
      <c r="AV506" s="12" t="s">
        <v>79</v>
      </c>
      <c r="AW506" s="12" t="s">
        <v>35</v>
      </c>
      <c r="AX506" s="12" t="s">
        <v>71</v>
      </c>
      <c r="AY506" s="199" t="s">
        <v>146</v>
      </c>
    </row>
    <row r="507" spans="2:65" s="11" customFormat="1">
      <c r="B507" s="187"/>
      <c r="D507" s="188" t="s">
        <v>154</v>
      </c>
      <c r="E507" s="189" t="s">
        <v>5</v>
      </c>
      <c r="F507" s="190" t="s">
        <v>570</v>
      </c>
      <c r="H507" s="191">
        <v>39.213999999999999</v>
      </c>
      <c r="I507" s="192"/>
      <c r="L507" s="187"/>
      <c r="M507" s="193"/>
      <c r="N507" s="194"/>
      <c r="O507" s="194"/>
      <c r="P507" s="194"/>
      <c r="Q507" s="194"/>
      <c r="R507" s="194"/>
      <c r="S507" s="194"/>
      <c r="T507" s="195"/>
      <c r="AT507" s="189" t="s">
        <v>154</v>
      </c>
      <c r="AU507" s="189" t="s">
        <v>81</v>
      </c>
      <c r="AV507" s="11" t="s">
        <v>81</v>
      </c>
      <c r="AW507" s="11" t="s">
        <v>35</v>
      </c>
      <c r="AX507" s="11" t="s">
        <v>71</v>
      </c>
      <c r="AY507" s="189" t="s">
        <v>146</v>
      </c>
    </row>
    <row r="508" spans="2:65" s="11" customFormat="1">
      <c r="B508" s="187"/>
      <c r="D508" s="188" t="s">
        <v>154</v>
      </c>
      <c r="E508" s="189" t="s">
        <v>5</v>
      </c>
      <c r="F508" s="190" t="s">
        <v>571</v>
      </c>
      <c r="H508" s="191">
        <v>83.028000000000006</v>
      </c>
      <c r="I508" s="192"/>
      <c r="L508" s="187"/>
      <c r="M508" s="193"/>
      <c r="N508" s="194"/>
      <c r="O508" s="194"/>
      <c r="P508" s="194"/>
      <c r="Q508" s="194"/>
      <c r="R508" s="194"/>
      <c r="S508" s="194"/>
      <c r="T508" s="195"/>
      <c r="AT508" s="189" t="s">
        <v>154</v>
      </c>
      <c r="AU508" s="189" t="s">
        <v>81</v>
      </c>
      <c r="AV508" s="11" t="s">
        <v>81</v>
      </c>
      <c r="AW508" s="11" t="s">
        <v>35</v>
      </c>
      <c r="AX508" s="11" t="s">
        <v>71</v>
      </c>
      <c r="AY508" s="189" t="s">
        <v>146</v>
      </c>
    </row>
    <row r="509" spans="2:65" s="11" customFormat="1">
      <c r="B509" s="187"/>
      <c r="D509" s="188" t="s">
        <v>154</v>
      </c>
      <c r="E509" s="189" t="s">
        <v>5</v>
      </c>
      <c r="F509" s="190" t="s">
        <v>572</v>
      </c>
      <c r="H509" s="191">
        <v>91.022999999999996</v>
      </c>
      <c r="I509" s="192"/>
      <c r="L509" s="187"/>
      <c r="M509" s="193"/>
      <c r="N509" s="194"/>
      <c r="O509" s="194"/>
      <c r="P509" s="194"/>
      <c r="Q509" s="194"/>
      <c r="R509" s="194"/>
      <c r="S509" s="194"/>
      <c r="T509" s="195"/>
      <c r="AT509" s="189" t="s">
        <v>154</v>
      </c>
      <c r="AU509" s="189" t="s">
        <v>81</v>
      </c>
      <c r="AV509" s="11" t="s">
        <v>81</v>
      </c>
      <c r="AW509" s="11" t="s">
        <v>35</v>
      </c>
      <c r="AX509" s="11" t="s">
        <v>71</v>
      </c>
      <c r="AY509" s="189" t="s">
        <v>146</v>
      </c>
    </row>
    <row r="510" spans="2:65" s="13" customFormat="1">
      <c r="B510" s="204"/>
      <c r="D510" s="205" t="s">
        <v>154</v>
      </c>
      <c r="E510" s="206" t="s">
        <v>5</v>
      </c>
      <c r="F510" s="207" t="s">
        <v>158</v>
      </c>
      <c r="H510" s="208">
        <v>213.26499999999999</v>
      </c>
      <c r="I510" s="209"/>
      <c r="L510" s="204"/>
      <c r="M510" s="210"/>
      <c r="N510" s="211"/>
      <c r="O510" s="211"/>
      <c r="P510" s="211"/>
      <c r="Q510" s="211"/>
      <c r="R510" s="211"/>
      <c r="S510" s="211"/>
      <c r="T510" s="212"/>
      <c r="AT510" s="213" t="s">
        <v>154</v>
      </c>
      <c r="AU510" s="213" t="s">
        <v>81</v>
      </c>
      <c r="AV510" s="13" t="s">
        <v>152</v>
      </c>
      <c r="AW510" s="13" t="s">
        <v>35</v>
      </c>
      <c r="AX510" s="13" t="s">
        <v>79</v>
      </c>
      <c r="AY510" s="213" t="s">
        <v>146</v>
      </c>
    </row>
    <row r="511" spans="2:65" s="1" customFormat="1" ht="16.5" customHeight="1">
      <c r="B511" s="174"/>
      <c r="C511" s="175" t="s">
        <v>672</v>
      </c>
      <c r="D511" s="175" t="s">
        <v>148</v>
      </c>
      <c r="E511" s="176" t="s">
        <v>673</v>
      </c>
      <c r="F511" s="177" t="s">
        <v>674</v>
      </c>
      <c r="G511" s="178" t="s">
        <v>237</v>
      </c>
      <c r="H511" s="179">
        <v>353.04399999999998</v>
      </c>
      <c r="I511" s="180"/>
      <c r="J511" s="181">
        <f>ROUND(I511*H511,2)</f>
        <v>0</v>
      </c>
      <c r="K511" s="177" t="s">
        <v>5</v>
      </c>
      <c r="L511" s="41"/>
      <c r="M511" s="182" t="s">
        <v>5</v>
      </c>
      <c r="N511" s="183" t="s">
        <v>42</v>
      </c>
      <c r="O511" s="42"/>
      <c r="P511" s="184">
        <f>O511*H511</f>
        <v>0</v>
      </c>
      <c r="Q511" s="184">
        <v>2.6800000000000001E-3</v>
      </c>
      <c r="R511" s="184">
        <f>Q511*H511</f>
        <v>0.94615791999999999</v>
      </c>
      <c r="S511" s="184">
        <v>0</v>
      </c>
      <c r="T511" s="185">
        <f>S511*H511</f>
        <v>0</v>
      </c>
      <c r="AR511" s="25" t="s">
        <v>152</v>
      </c>
      <c r="AT511" s="25" t="s">
        <v>148</v>
      </c>
      <c r="AU511" s="25" t="s">
        <v>81</v>
      </c>
      <c r="AY511" s="25" t="s">
        <v>146</v>
      </c>
      <c r="BE511" s="186">
        <f>IF(N511="základní",J511,0)</f>
        <v>0</v>
      </c>
      <c r="BF511" s="186">
        <f>IF(N511="snížená",J511,0)</f>
        <v>0</v>
      </c>
      <c r="BG511" s="186">
        <f>IF(N511="zákl. přenesená",J511,0)</f>
        <v>0</v>
      </c>
      <c r="BH511" s="186">
        <f>IF(N511="sníž. přenesená",J511,0)</f>
        <v>0</v>
      </c>
      <c r="BI511" s="186">
        <f>IF(N511="nulová",J511,0)</f>
        <v>0</v>
      </c>
      <c r="BJ511" s="25" t="s">
        <v>79</v>
      </c>
      <c r="BK511" s="186">
        <f>ROUND(I511*H511,2)</f>
        <v>0</v>
      </c>
      <c r="BL511" s="25" t="s">
        <v>152</v>
      </c>
      <c r="BM511" s="25" t="s">
        <v>675</v>
      </c>
    </row>
    <row r="512" spans="2:65" s="12" customFormat="1">
      <c r="B512" s="196"/>
      <c r="D512" s="188" t="s">
        <v>154</v>
      </c>
      <c r="E512" s="197" t="s">
        <v>5</v>
      </c>
      <c r="F512" s="198" t="s">
        <v>567</v>
      </c>
      <c r="H512" s="199" t="s">
        <v>5</v>
      </c>
      <c r="I512" s="200"/>
      <c r="L512" s="196"/>
      <c r="M512" s="201"/>
      <c r="N512" s="202"/>
      <c r="O512" s="202"/>
      <c r="P512" s="202"/>
      <c r="Q512" s="202"/>
      <c r="R512" s="202"/>
      <c r="S512" s="202"/>
      <c r="T512" s="203"/>
      <c r="AT512" s="199" t="s">
        <v>154</v>
      </c>
      <c r="AU512" s="199" t="s">
        <v>81</v>
      </c>
      <c r="AV512" s="12" t="s">
        <v>79</v>
      </c>
      <c r="AW512" s="12" t="s">
        <v>35</v>
      </c>
      <c r="AX512" s="12" t="s">
        <v>71</v>
      </c>
      <c r="AY512" s="199" t="s">
        <v>146</v>
      </c>
    </row>
    <row r="513" spans="2:51" s="12" customFormat="1">
      <c r="B513" s="196"/>
      <c r="D513" s="188" t="s">
        <v>154</v>
      </c>
      <c r="E513" s="197" t="s">
        <v>5</v>
      </c>
      <c r="F513" s="198" t="s">
        <v>568</v>
      </c>
      <c r="H513" s="199" t="s">
        <v>5</v>
      </c>
      <c r="I513" s="200"/>
      <c r="L513" s="196"/>
      <c r="M513" s="201"/>
      <c r="N513" s="202"/>
      <c r="O513" s="202"/>
      <c r="P513" s="202"/>
      <c r="Q513" s="202"/>
      <c r="R513" s="202"/>
      <c r="S513" s="202"/>
      <c r="T513" s="203"/>
      <c r="AT513" s="199" t="s">
        <v>154</v>
      </c>
      <c r="AU513" s="199" t="s">
        <v>81</v>
      </c>
      <c r="AV513" s="12" t="s">
        <v>79</v>
      </c>
      <c r="AW513" s="12" t="s">
        <v>35</v>
      </c>
      <c r="AX513" s="12" t="s">
        <v>71</v>
      </c>
      <c r="AY513" s="199" t="s">
        <v>146</v>
      </c>
    </row>
    <row r="514" spans="2:51" s="12" customFormat="1">
      <c r="B514" s="196"/>
      <c r="D514" s="188" t="s">
        <v>154</v>
      </c>
      <c r="E514" s="197" t="s">
        <v>5</v>
      </c>
      <c r="F514" s="198" t="s">
        <v>569</v>
      </c>
      <c r="H514" s="199" t="s">
        <v>5</v>
      </c>
      <c r="I514" s="200"/>
      <c r="L514" s="196"/>
      <c r="M514" s="201"/>
      <c r="N514" s="202"/>
      <c r="O514" s="202"/>
      <c r="P514" s="202"/>
      <c r="Q514" s="202"/>
      <c r="R514" s="202"/>
      <c r="S514" s="202"/>
      <c r="T514" s="203"/>
      <c r="AT514" s="199" t="s">
        <v>154</v>
      </c>
      <c r="AU514" s="199" t="s">
        <v>81</v>
      </c>
      <c r="AV514" s="12" t="s">
        <v>79</v>
      </c>
      <c r="AW514" s="12" t="s">
        <v>35</v>
      </c>
      <c r="AX514" s="12" t="s">
        <v>71</v>
      </c>
      <c r="AY514" s="199" t="s">
        <v>146</v>
      </c>
    </row>
    <row r="515" spans="2:51" s="11" customFormat="1">
      <c r="B515" s="187"/>
      <c r="D515" s="188" t="s">
        <v>154</v>
      </c>
      <c r="E515" s="189" t="s">
        <v>5</v>
      </c>
      <c r="F515" s="190" t="s">
        <v>570</v>
      </c>
      <c r="H515" s="191">
        <v>39.213999999999999</v>
      </c>
      <c r="I515" s="192"/>
      <c r="L515" s="187"/>
      <c r="M515" s="193"/>
      <c r="N515" s="194"/>
      <c r="O515" s="194"/>
      <c r="P515" s="194"/>
      <c r="Q515" s="194"/>
      <c r="R515" s="194"/>
      <c r="S515" s="194"/>
      <c r="T515" s="195"/>
      <c r="AT515" s="189" t="s">
        <v>154</v>
      </c>
      <c r="AU515" s="189" t="s">
        <v>81</v>
      </c>
      <c r="AV515" s="11" t="s">
        <v>81</v>
      </c>
      <c r="AW515" s="11" t="s">
        <v>35</v>
      </c>
      <c r="AX515" s="11" t="s">
        <v>71</v>
      </c>
      <c r="AY515" s="189" t="s">
        <v>146</v>
      </c>
    </row>
    <row r="516" spans="2:51" s="11" customFormat="1">
      <c r="B516" s="187"/>
      <c r="D516" s="188" t="s">
        <v>154</v>
      </c>
      <c r="E516" s="189" t="s">
        <v>5</v>
      </c>
      <c r="F516" s="190" t="s">
        <v>571</v>
      </c>
      <c r="H516" s="191">
        <v>83.028000000000006</v>
      </c>
      <c r="I516" s="192"/>
      <c r="L516" s="187"/>
      <c r="M516" s="193"/>
      <c r="N516" s="194"/>
      <c r="O516" s="194"/>
      <c r="P516" s="194"/>
      <c r="Q516" s="194"/>
      <c r="R516" s="194"/>
      <c r="S516" s="194"/>
      <c r="T516" s="195"/>
      <c r="AT516" s="189" t="s">
        <v>154</v>
      </c>
      <c r="AU516" s="189" t="s">
        <v>81</v>
      </c>
      <c r="AV516" s="11" t="s">
        <v>81</v>
      </c>
      <c r="AW516" s="11" t="s">
        <v>35</v>
      </c>
      <c r="AX516" s="11" t="s">
        <v>71</v>
      </c>
      <c r="AY516" s="189" t="s">
        <v>146</v>
      </c>
    </row>
    <row r="517" spans="2:51" s="11" customFormat="1">
      <c r="B517" s="187"/>
      <c r="D517" s="188" t="s">
        <v>154</v>
      </c>
      <c r="E517" s="189" t="s">
        <v>5</v>
      </c>
      <c r="F517" s="190" t="s">
        <v>572</v>
      </c>
      <c r="H517" s="191">
        <v>91.022999999999996</v>
      </c>
      <c r="I517" s="192"/>
      <c r="L517" s="187"/>
      <c r="M517" s="193"/>
      <c r="N517" s="194"/>
      <c r="O517" s="194"/>
      <c r="P517" s="194"/>
      <c r="Q517" s="194"/>
      <c r="R517" s="194"/>
      <c r="S517" s="194"/>
      <c r="T517" s="195"/>
      <c r="AT517" s="189" t="s">
        <v>154</v>
      </c>
      <c r="AU517" s="189" t="s">
        <v>81</v>
      </c>
      <c r="AV517" s="11" t="s">
        <v>81</v>
      </c>
      <c r="AW517" s="11" t="s">
        <v>35</v>
      </c>
      <c r="AX517" s="11" t="s">
        <v>71</v>
      </c>
      <c r="AY517" s="189" t="s">
        <v>146</v>
      </c>
    </row>
    <row r="518" spans="2:51" s="12" customFormat="1">
      <c r="B518" s="196"/>
      <c r="D518" s="188" t="s">
        <v>154</v>
      </c>
      <c r="E518" s="197" t="s">
        <v>5</v>
      </c>
      <c r="F518" s="198" t="s">
        <v>573</v>
      </c>
      <c r="H518" s="199" t="s">
        <v>5</v>
      </c>
      <c r="I518" s="200"/>
      <c r="L518" s="196"/>
      <c r="M518" s="201"/>
      <c r="N518" s="202"/>
      <c r="O518" s="202"/>
      <c r="P518" s="202"/>
      <c r="Q518" s="202"/>
      <c r="R518" s="202"/>
      <c r="S518" s="202"/>
      <c r="T518" s="203"/>
      <c r="AT518" s="199" t="s">
        <v>154</v>
      </c>
      <c r="AU518" s="199" t="s">
        <v>81</v>
      </c>
      <c r="AV518" s="12" t="s">
        <v>79</v>
      </c>
      <c r="AW518" s="12" t="s">
        <v>35</v>
      </c>
      <c r="AX518" s="12" t="s">
        <v>71</v>
      </c>
      <c r="AY518" s="199" t="s">
        <v>146</v>
      </c>
    </row>
    <row r="519" spans="2:51" s="11" customFormat="1">
      <c r="B519" s="187"/>
      <c r="D519" s="188" t="s">
        <v>154</v>
      </c>
      <c r="E519" s="189" t="s">
        <v>5</v>
      </c>
      <c r="F519" s="190" t="s">
        <v>574</v>
      </c>
      <c r="H519" s="191">
        <v>10.638</v>
      </c>
      <c r="I519" s="192"/>
      <c r="L519" s="187"/>
      <c r="M519" s="193"/>
      <c r="N519" s="194"/>
      <c r="O519" s="194"/>
      <c r="P519" s="194"/>
      <c r="Q519" s="194"/>
      <c r="R519" s="194"/>
      <c r="S519" s="194"/>
      <c r="T519" s="195"/>
      <c r="AT519" s="189" t="s">
        <v>154</v>
      </c>
      <c r="AU519" s="189" t="s">
        <v>81</v>
      </c>
      <c r="AV519" s="11" t="s">
        <v>81</v>
      </c>
      <c r="AW519" s="11" t="s">
        <v>35</v>
      </c>
      <c r="AX519" s="11" t="s">
        <v>71</v>
      </c>
      <c r="AY519" s="189" t="s">
        <v>146</v>
      </c>
    </row>
    <row r="520" spans="2:51" s="14" customFormat="1">
      <c r="B520" s="233"/>
      <c r="D520" s="188" t="s">
        <v>154</v>
      </c>
      <c r="E520" s="234" t="s">
        <v>5</v>
      </c>
      <c r="F520" s="235" t="s">
        <v>575</v>
      </c>
      <c r="H520" s="236">
        <v>223.90299999999999</v>
      </c>
      <c r="I520" s="237"/>
      <c r="L520" s="233"/>
      <c r="M520" s="238"/>
      <c r="N520" s="239"/>
      <c r="O520" s="239"/>
      <c r="P520" s="239"/>
      <c r="Q520" s="239"/>
      <c r="R520" s="239"/>
      <c r="S520" s="239"/>
      <c r="T520" s="240"/>
      <c r="AT520" s="234" t="s">
        <v>154</v>
      </c>
      <c r="AU520" s="234" t="s">
        <v>81</v>
      </c>
      <c r="AV520" s="14" t="s">
        <v>163</v>
      </c>
      <c r="AW520" s="14" t="s">
        <v>35</v>
      </c>
      <c r="AX520" s="14" t="s">
        <v>71</v>
      </c>
      <c r="AY520" s="234" t="s">
        <v>146</v>
      </c>
    </row>
    <row r="521" spans="2:51" s="12" customFormat="1">
      <c r="B521" s="196"/>
      <c r="D521" s="188" t="s">
        <v>154</v>
      </c>
      <c r="E521" s="197" t="s">
        <v>5</v>
      </c>
      <c r="F521" s="198" t="s">
        <v>576</v>
      </c>
      <c r="H521" s="199" t="s">
        <v>5</v>
      </c>
      <c r="I521" s="200"/>
      <c r="L521" s="196"/>
      <c r="M521" s="201"/>
      <c r="N521" s="202"/>
      <c r="O521" s="202"/>
      <c r="P521" s="202"/>
      <c r="Q521" s="202"/>
      <c r="R521" s="202"/>
      <c r="S521" s="202"/>
      <c r="T521" s="203"/>
      <c r="AT521" s="199" t="s">
        <v>154</v>
      </c>
      <c r="AU521" s="199" t="s">
        <v>81</v>
      </c>
      <c r="AV521" s="12" t="s">
        <v>79</v>
      </c>
      <c r="AW521" s="12" t="s">
        <v>35</v>
      </c>
      <c r="AX521" s="12" t="s">
        <v>71</v>
      </c>
      <c r="AY521" s="199" t="s">
        <v>146</v>
      </c>
    </row>
    <row r="522" spans="2:51" s="12" customFormat="1">
      <c r="B522" s="196"/>
      <c r="D522" s="188" t="s">
        <v>154</v>
      </c>
      <c r="E522" s="197" t="s">
        <v>5</v>
      </c>
      <c r="F522" s="198" t="s">
        <v>577</v>
      </c>
      <c r="H522" s="199" t="s">
        <v>5</v>
      </c>
      <c r="I522" s="200"/>
      <c r="L522" s="196"/>
      <c r="M522" s="201"/>
      <c r="N522" s="202"/>
      <c r="O522" s="202"/>
      <c r="P522" s="202"/>
      <c r="Q522" s="202"/>
      <c r="R522" s="202"/>
      <c r="S522" s="202"/>
      <c r="T522" s="203"/>
      <c r="AT522" s="199" t="s">
        <v>154</v>
      </c>
      <c r="AU522" s="199" t="s">
        <v>81</v>
      </c>
      <c r="AV522" s="12" t="s">
        <v>79</v>
      </c>
      <c r="AW522" s="12" t="s">
        <v>35</v>
      </c>
      <c r="AX522" s="12" t="s">
        <v>71</v>
      </c>
      <c r="AY522" s="199" t="s">
        <v>146</v>
      </c>
    </row>
    <row r="523" spans="2:51" s="11" customFormat="1">
      <c r="B523" s="187"/>
      <c r="D523" s="188" t="s">
        <v>154</v>
      </c>
      <c r="E523" s="189" t="s">
        <v>5</v>
      </c>
      <c r="F523" s="190" t="s">
        <v>578</v>
      </c>
      <c r="H523" s="191">
        <v>45.734000000000002</v>
      </c>
      <c r="I523" s="192"/>
      <c r="L523" s="187"/>
      <c r="M523" s="193"/>
      <c r="N523" s="194"/>
      <c r="O523" s="194"/>
      <c r="P523" s="194"/>
      <c r="Q523" s="194"/>
      <c r="R523" s="194"/>
      <c r="S523" s="194"/>
      <c r="T523" s="195"/>
      <c r="AT523" s="189" t="s">
        <v>154</v>
      </c>
      <c r="AU523" s="189" t="s">
        <v>81</v>
      </c>
      <c r="AV523" s="11" t="s">
        <v>81</v>
      </c>
      <c r="AW523" s="11" t="s">
        <v>35</v>
      </c>
      <c r="AX523" s="11" t="s">
        <v>71</v>
      </c>
      <c r="AY523" s="189" t="s">
        <v>146</v>
      </c>
    </row>
    <row r="524" spans="2:51" s="11" customFormat="1">
      <c r="B524" s="187"/>
      <c r="D524" s="188" t="s">
        <v>154</v>
      </c>
      <c r="E524" s="189" t="s">
        <v>5</v>
      </c>
      <c r="F524" s="190" t="s">
        <v>579</v>
      </c>
      <c r="H524" s="191">
        <v>16.5</v>
      </c>
      <c r="I524" s="192"/>
      <c r="L524" s="187"/>
      <c r="M524" s="193"/>
      <c r="N524" s="194"/>
      <c r="O524" s="194"/>
      <c r="P524" s="194"/>
      <c r="Q524" s="194"/>
      <c r="R524" s="194"/>
      <c r="S524" s="194"/>
      <c r="T524" s="195"/>
      <c r="AT524" s="189" t="s">
        <v>154</v>
      </c>
      <c r="AU524" s="189" t="s">
        <v>81</v>
      </c>
      <c r="AV524" s="11" t="s">
        <v>81</v>
      </c>
      <c r="AW524" s="11" t="s">
        <v>35</v>
      </c>
      <c r="AX524" s="11" t="s">
        <v>71</v>
      </c>
      <c r="AY524" s="189" t="s">
        <v>146</v>
      </c>
    </row>
    <row r="525" spans="2:51" s="11" customFormat="1">
      <c r="B525" s="187"/>
      <c r="D525" s="188" t="s">
        <v>154</v>
      </c>
      <c r="E525" s="189" t="s">
        <v>5</v>
      </c>
      <c r="F525" s="190" t="s">
        <v>580</v>
      </c>
      <c r="H525" s="191">
        <v>16.747</v>
      </c>
      <c r="I525" s="192"/>
      <c r="L525" s="187"/>
      <c r="M525" s="193"/>
      <c r="N525" s="194"/>
      <c r="O525" s="194"/>
      <c r="P525" s="194"/>
      <c r="Q525" s="194"/>
      <c r="R525" s="194"/>
      <c r="S525" s="194"/>
      <c r="T525" s="195"/>
      <c r="AT525" s="189" t="s">
        <v>154</v>
      </c>
      <c r="AU525" s="189" t="s">
        <v>81</v>
      </c>
      <c r="AV525" s="11" t="s">
        <v>81</v>
      </c>
      <c r="AW525" s="11" t="s">
        <v>35</v>
      </c>
      <c r="AX525" s="11" t="s">
        <v>71</v>
      </c>
      <c r="AY525" s="189" t="s">
        <v>146</v>
      </c>
    </row>
    <row r="526" spans="2:51" s="14" customFormat="1">
      <c r="B526" s="233"/>
      <c r="D526" s="188" t="s">
        <v>154</v>
      </c>
      <c r="E526" s="234" t="s">
        <v>5</v>
      </c>
      <c r="F526" s="235" t="s">
        <v>575</v>
      </c>
      <c r="H526" s="236">
        <v>78.980999999999995</v>
      </c>
      <c r="I526" s="237"/>
      <c r="L526" s="233"/>
      <c r="M526" s="238"/>
      <c r="N526" s="239"/>
      <c r="O526" s="239"/>
      <c r="P526" s="239"/>
      <c r="Q526" s="239"/>
      <c r="R526" s="239"/>
      <c r="S526" s="239"/>
      <c r="T526" s="240"/>
      <c r="AT526" s="234" t="s">
        <v>154</v>
      </c>
      <c r="AU526" s="234" t="s">
        <v>81</v>
      </c>
      <c r="AV526" s="14" t="s">
        <v>163</v>
      </c>
      <c r="AW526" s="14" t="s">
        <v>35</v>
      </c>
      <c r="AX526" s="14" t="s">
        <v>71</v>
      </c>
      <c r="AY526" s="234" t="s">
        <v>146</v>
      </c>
    </row>
    <row r="527" spans="2:51" s="11" customFormat="1">
      <c r="B527" s="187"/>
      <c r="D527" s="188" t="s">
        <v>154</v>
      </c>
      <c r="E527" s="189" t="s">
        <v>5</v>
      </c>
      <c r="F527" s="190" t="s">
        <v>676</v>
      </c>
      <c r="H527" s="191">
        <v>7.3440000000000003</v>
      </c>
      <c r="I527" s="192"/>
      <c r="L527" s="187"/>
      <c r="M527" s="193"/>
      <c r="N527" s="194"/>
      <c r="O527" s="194"/>
      <c r="P527" s="194"/>
      <c r="Q527" s="194"/>
      <c r="R527" s="194"/>
      <c r="S527" s="194"/>
      <c r="T527" s="195"/>
      <c r="AT527" s="189" t="s">
        <v>154</v>
      </c>
      <c r="AU527" s="189" t="s">
        <v>81</v>
      </c>
      <c r="AV527" s="11" t="s">
        <v>81</v>
      </c>
      <c r="AW527" s="11" t="s">
        <v>35</v>
      </c>
      <c r="AX527" s="11" t="s">
        <v>71</v>
      </c>
      <c r="AY527" s="189" t="s">
        <v>146</v>
      </c>
    </row>
    <row r="528" spans="2:51" s="11" customFormat="1">
      <c r="B528" s="187"/>
      <c r="D528" s="188" t="s">
        <v>154</v>
      </c>
      <c r="E528" s="189" t="s">
        <v>5</v>
      </c>
      <c r="F528" s="190" t="s">
        <v>677</v>
      </c>
      <c r="H528" s="191">
        <v>2.1059999999999999</v>
      </c>
      <c r="I528" s="192"/>
      <c r="L528" s="187"/>
      <c r="M528" s="193"/>
      <c r="N528" s="194"/>
      <c r="O528" s="194"/>
      <c r="P528" s="194"/>
      <c r="Q528" s="194"/>
      <c r="R528" s="194"/>
      <c r="S528" s="194"/>
      <c r="T528" s="195"/>
      <c r="AT528" s="189" t="s">
        <v>154</v>
      </c>
      <c r="AU528" s="189" t="s">
        <v>81</v>
      </c>
      <c r="AV528" s="11" t="s">
        <v>81</v>
      </c>
      <c r="AW528" s="11" t="s">
        <v>35</v>
      </c>
      <c r="AX528" s="11" t="s">
        <v>71</v>
      </c>
      <c r="AY528" s="189" t="s">
        <v>146</v>
      </c>
    </row>
    <row r="529" spans="2:65" s="11" customFormat="1">
      <c r="B529" s="187"/>
      <c r="D529" s="188" t="s">
        <v>154</v>
      </c>
      <c r="E529" s="189" t="s">
        <v>5</v>
      </c>
      <c r="F529" s="190" t="s">
        <v>678</v>
      </c>
      <c r="H529" s="191">
        <v>1.048</v>
      </c>
      <c r="I529" s="192"/>
      <c r="L529" s="187"/>
      <c r="M529" s="193"/>
      <c r="N529" s="194"/>
      <c r="O529" s="194"/>
      <c r="P529" s="194"/>
      <c r="Q529" s="194"/>
      <c r="R529" s="194"/>
      <c r="S529" s="194"/>
      <c r="T529" s="195"/>
      <c r="AT529" s="189" t="s">
        <v>154</v>
      </c>
      <c r="AU529" s="189" t="s">
        <v>81</v>
      </c>
      <c r="AV529" s="11" t="s">
        <v>81</v>
      </c>
      <c r="AW529" s="11" t="s">
        <v>35</v>
      </c>
      <c r="AX529" s="11" t="s">
        <v>71</v>
      </c>
      <c r="AY529" s="189" t="s">
        <v>146</v>
      </c>
    </row>
    <row r="530" spans="2:65" s="11" customFormat="1">
      <c r="B530" s="187"/>
      <c r="D530" s="188" t="s">
        <v>154</v>
      </c>
      <c r="E530" s="189" t="s">
        <v>5</v>
      </c>
      <c r="F530" s="190" t="s">
        <v>679</v>
      </c>
      <c r="H530" s="191">
        <v>6.258</v>
      </c>
      <c r="I530" s="192"/>
      <c r="L530" s="187"/>
      <c r="M530" s="193"/>
      <c r="N530" s="194"/>
      <c r="O530" s="194"/>
      <c r="P530" s="194"/>
      <c r="Q530" s="194"/>
      <c r="R530" s="194"/>
      <c r="S530" s="194"/>
      <c r="T530" s="195"/>
      <c r="AT530" s="189" t="s">
        <v>154</v>
      </c>
      <c r="AU530" s="189" t="s">
        <v>81</v>
      </c>
      <c r="AV530" s="11" t="s">
        <v>81</v>
      </c>
      <c r="AW530" s="11" t="s">
        <v>35</v>
      </c>
      <c r="AX530" s="11" t="s">
        <v>71</v>
      </c>
      <c r="AY530" s="189" t="s">
        <v>146</v>
      </c>
    </row>
    <row r="531" spans="2:65" s="11" customFormat="1">
      <c r="B531" s="187"/>
      <c r="D531" s="188" t="s">
        <v>154</v>
      </c>
      <c r="E531" s="189" t="s">
        <v>5</v>
      </c>
      <c r="F531" s="190" t="s">
        <v>680</v>
      </c>
      <c r="H531" s="191">
        <v>5.04</v>
      </c>
      <c r="I531" s="192"/>
      <c r="L531" s="187"/>
      <c r="M531" s="193"/>
      <c r="N531" s="194"/>
      <c r="O531" s="194"/>
      <c r="P531" s="194"/>
      <c r="Q531" s="194"/>
      <c r="R531" s="194"/>
      <c r="S531" s="194"/>
      <c r="T531" s="195"/>
      <c r="AT531" s="189" t="s">
        <v>154</v>
      </c>
      <c r="AU531" s="189" t="s">
        <v>81</v>
      </c>
      <c r="AV531" s="11" t="s">
        <v>81</v>
      </c>
      <c r="AW531" s="11" t="s">
        <v>35</v>
      </c>
      <c r="AX531" s="11" t="s">
        <v>71</v>
      </c>
      <c r="AY531" s="189" t="s">
        <v>146</v>
      </c>
    </row>
    <row r="532" spans="2:65" s="11" customFormat="1">
      <c r="B532" s="187"/>
      <c r="D532" s="188" t="s">
        <v>154</v>
      </c>
      <c r="E532" s="189" t="s">
        <v>5</v>
      </c>
      <c r="F532" s="190" t="s">
        <v>681</v>
      </c>
      <c r="H532" s="191">
        <v>2.4359999999999999</v>
      </c>
      <c r="I532" s="192"/>
      <c r="L532" s="187"/>
      <c r="M532" s="193"/>
      <c r="N532" s="194"/>
      <c r="O532" s="194"/>
      <c r="P532" s="194"/>
      <c r="Q532" s="194"/>
      <c r="R532" s="194"/>
      <c r="S532" s="194"/>
      <c r="T532" s="195"/>
      <c r="AT532" s="189" t="s">
        <v>154</v>
      </c>
      <c r="AU532" s="189" t="s">
        <v>81</v>
      </c>
      <c r="AV532" s="11" t="s">
        <v>81</v>
      </c>
      <c r="AW532" s="11" t="s">
        <v>35</v>
      </c>
      <c r="AX532" s="11" t="s">
        <v>71</v>
      </c>
      <c r="AY532" s="189" t="s">
        <v>146</v>
      </c>
    </row>
    <row r="533" spans="2:65" s="11" customFormat="1">
      <c r="B533" s="187"/>
      <c r="D533" s="188" t="s">
        <v>154</v>
      </c>
      <c r="E533" s="189" t="s">
        <v>5</v>
      </c>
      <c r="F533" s="190" t="s">
        <v>682</v>
      </c>
      <c r="H533" s="191">
        <v>14.7</v>
      </c>
      <c r="I533" s="192"/>
      <c r="L533" s="187"/>
      <c r="M533" s="193"/>
      <c r="N533" s="194"/>
      <c r="O533" s="194"/>
      <c r="P533" s="194"/>
      <c r="Q533" s="194"/>
      <c r="R533" s="194"/>
      <c r="S533" s="194"/>
      <c r="T533" s="195"/>
      <c r="AT533" s="189" t="s">
        <v>154</v>
      </c>
      <c r="AU533" s="189" t="s">
        <v>81</v>
      </c>
      <c r="AV533" s="11" t="s">
        <v>81</v>
      </c>
      <c r="AW533" s="11" t="s">
        <v>35</v>
      </c>
      <c r="AX533" s="11" t="s">
        <v>71</v>
      </c>
      <c r="AY533" s="189" t="s">
        <v>146</v>
      </c>
    </row>
    <row r="534" spans="2:65" s="11" customFormat="1">
      <c r="B534" s="187"/>
      <c r="D534" s="188" t="s">
        <v>154</v>
      </c>
      <c r="E534" s="189" t="s">
        <v>5</v>
      </c>
      <c r="F534" s="190" t="s">
        <v>683</v>
      </c>
      <c r="H534" s="191">
        <v>2.8279999999999998</v>
      </c>
      <c r="I534" s="192"/>
      <c r="L534" s="187"/>
      <c r="M534" s="193"/>
      <c r="N534" s="194"/>
      <c r="O534" s="194"/>
      <c r="P534" s="194"/>
      <c r="Q534" s="194"/>
      <c r="R534" s="194"/>
      <c r="S534" s="194"/>
      <c r="T534" s="195"/>
      <c r="AT534" s="189" t="s">
        <v>154</v>
      </c>
      <c r="AU534" s="189" t="s">
        <v>81</v>
      </c>
      <c r="AV534" s="11" t="s">
        <v>81</v>
      </c>
      <c r="AW534" s="11" t="s">
        <v>35</v>
      </c>
      <c r="AX534" s="11" t="s">
        <v>71</v>
      </c>
      <c r="AY534" s="189" t="s">
        <v>146</v>
      </c>
    </row>
    <row r="535" spans="2:65" s="11" customFormat="1">
      <c r="B535" s="187"/>
      <c r="D535" s="188" t="s">
        <v>154</v>
      </c>
      <c r="E535" s="189" t="s">
        <v>5</v>
      </c>
      <c r="F535" s="190" t="s">
        <v>684</v>
      </c>
      <c r="H535" s="191">
        <v>8.4</v>
      </c>
      <c r="I535" s="192"/>
      <c r="L535" s="187"/>
      <c r="M535" s="193"/>
      <c r="N535" s="194"/>
      <c r="O535" s="194"/>
      <c r="P535" s="194"/>
      <c r="Q535" s="194"/>
      <c r="R535" s="194"/>
      <c r="S535" s="194"/>
      <c r="T535" s="195"/>
      <c r="AT535" s="189" t="s">
        <v>154</v>
      </c>
      <c r="AU535" s="189" t="s">
        <v>81</v>
      </c>
      <c r="AV535" s="11" t="s">
        <v>81</v>
      </c>
      <c r="AW535" s="11" t="s">
        <v>35</v>
      </c>
      <c r="AX535" s="11" t="s">
        <v>71</v>
      </c>
      <c r="AY535" s="189" t="s">
        <v>146</v>
      </c>
    </row>
    <row r="536" spans="2:65" s="14" customFormat="1">
      <c r="B536" s="233"/>
      <c r="D536" s="188" t="s">
        <v>154</v>
      </c>
      <c r="E536" s="234" t="s">
        <v>5</v>
      </c>
      <c r="F536" s="235" t="s">
        <v>575</v>
      </c>
      <c r="H536" s="236">
        <v>50.16</v>
      </c>
      <c r="I536" s="237"/>
      <c r="L536" s="233"/>
      <c r="M536" s="238"/>
      <c r="N536" s="239"/>
      <c r="O536" s="239"/>
      <c r="P536" s="239"/>
      <c r="Q536" s="239"/>
      <c r="R536" s="239"/>
      <c r="S536" s="239"/>
      <c r="T536" s="240"/>
      <c r="AT536" s="234" t="s">
        <v>154</v>
      </c>
      <c r="AU536" s="234" t="s">
        <v>81</v>
      </c>
      <c r="AV536" s="14" t="s">
        <v>163</v>
      </c>
      <c r="AW536" s="14" t="s">
        <v>35</v>
      </c>
      <c r="AX536" s="14" t="s">
        <v>71</v>
      </c>
      <c r="AY536" s="234" t="s">
        <v>146</v>
      </c>
    </row>
    <row r="537" spans="2:65" s="13" customFormat="1">
      <c r="B537" s="204"/>
      <c r="D537" s="205" t="s">
        <v>154</v>
      </c>
      <c r="E537" s="206" t="s">
        <v>5</v>
      </c>
      <c r="F537" s="207" t="s">
        <v>158</v>
      </c>
      <c r="H537" s="208">
        <v>353.04399999999998</v>
      </c>
      <c r="I537" s="209"/>
      <c r="L537" s="204"/>
      <c r="M537" s="210"/>
      <c r="N537" s="211"/>
      <c r="O537" s="211"/>
      <c r="P537" s="211"/>
      <c r="Q537" s="211"/>
      <c r="R537" s="211"/>
      <c r="S537" s="211"/>
      <c r="T537" s="212"/>
      <c r="AT537" s="213" t="s">
        <v>154</v>
      </c>
      <c r="AU537" s="213" t="s">
        <v>81</v>
      </c>
      <c r="AV537" s="13" t="s">
        <v>152</v>
      </c>
      <c r="AW537" s="13" t="s">
        <v>35</v>
      </c>
      <c r="AX537" s="13" t="s">
        <v>79</v>
      </c>
      <c r="AY537" s="213" t="s">
        <v>146</v>
      </c>
    </row>
    <row r="538" spans="2:65" s="1" customFormat="1" ht="16.5" customHeight="1">
      <c r="B538" s="174"/>
      <c r="C538" s="175" t="s">
        <v>685</v>
      </c>
      <c r="D538" s="175" t="s">
        <v>148</v>
      </c>
      <c r="E538" s="176" t="s">
        <v>686</v>
      </c>
      <c r="F538" s="177" t="s">
        <v>687</v>
      </c>
      <c r="G538" s="178" t="s">
        <v>237</v>
      </c>
      <c r="H538" s="179">
        <v>17.524000000000001</v>
      </c>
      <c r="I538" s="180"/>
      <c r="J538" s="181">
        <f>ROUND(I538*H538,2)</f>
        <v>0</v>
      </c>
      <c r="K538" s="177" t="s">
        <v>5</v>
      </c>
      <c r="L538" s="41"/>
      <c r="M538" s="182" t="s">
        <v>5</v>
      </c>
      <c r="N538" s="183" t="s">
        <v>42</v>
      </c>
      <c r="O538" s="42"/>
      <c r="P538" s="184">
        <f>O538*H538</f>
        <v>0</v>
      </c>
      <c r="Q538" s="184">
        <v>2.6800000000000001E-3</v>
      </c>
      <c r="R538" s="184">
        <f>Q538*H538</f>
        <v>4.6964320000000004E-2</v>
      </c>
      <c r="S538" s="184">
        <v>0</v>
      </c>
      <c r="T538" s="185">
        <f>S538*H538</f>
        <v>0</v>
      </c>
      <c r="AR538" s="25" t="s">
        <v>152</v>
      </c>
      <c r="AT538" s="25" t="s">
        <v>148</v>
      </c>
      <c r="AU538" s="25" t="s">
        <v>81</v>
      </c>
      <c r="AY538" s="25" t="s">
        <v>146</v>
      </c>
      <c r="BE538" s="186">
        <f>IF(N538="základní",J538,0)</f>
        <v>0</v>
      </c>
      <c r="BF538" s="186">
        <f>IF(N538="snížená",J538,0)</f>
        <v>0</v>
      </c>
      <c r="BG538" s="186">
        <f>IF(N538="zákl. přenesená",J538,0)</f>
        <v>0</v>
      </c>
      <c r="BH538" s="186">
        <f>IF(N538="sníž. přenesená",J538,0)</f>
        <v>0</v>
      </c>
      <c r="BI538" s="186">
        <f>IF(N538="nulová",J538,0)</f>
        <v>0</v>
      </c>
      <c r="BJ538" s="25" t="s">
        <v>79</v>
      </c>
      <c r="BK538" s="186">
        <f>ROUND(I538*H538,2)</f>
        <v>0</v>
      </c>
      <c r="BL538" s="25" t="s">
        <v>152</v>
      </c>
      <c r="BM538" s="25" t="s">
        <v>688</v>
      </c>
    </row>
    <row r="539" spans="2:65" s="12" customFormat="1">
      <c r="B539" s="196"/>
      <c r="D539" s="188" t="s">
        <v>154</v>
      </c>
      <c r="E539" s="197" t="s">
        <v>5</v>
      </c>
      <c r="F539" s="198" t="s">
        <v>534</v>
      </c>
      <c r="H539" s="199" t="s">
        <v>5</v>
      </c>
      <c r="I539" s="200"/>
      <c r="L539" s="196"/>
      <c r="M539" s="201"/>
      <c r="N539" s="202"/>
      <c r="O539" s="202"/>
      <c r="P539" s="202"/>
      <c r="Q539" s="202"/>
      <c r="R539" s="202"/>
      <c r="S539" s="202"/>
      <c r="T539" s="203"/>
      <c r="AT539" s="199" t="s">
        <v>154</v>
      </c>
      <c r="AU539" s="199" t="s">
        <v>81</v>
      </c>
      <c r="AV539" s="12" t="s">
        <v>79</v>
      </c>
      <c r="AW539" s="12" t="s">
        <v>35</v>
      </c>
      <c r="AX539" s="12" t="s">
        <v>71</v>
      </c>
      <c r="AY539" s="199" t="s">
        <v>146</v>
      </c>
    </row>
    <row r="540" spans="2:65" s="12" customFormat="1">
      <c r="B540" s="196"/>
      <c r="D540" s="188" t="s">
        <v>154</v>
      </c>
      <c r="E540" s="197" t="s">
        <v>5</v>
      </c>
      <c r="F540" s="198" t="s">
        <v>535</v>
      </c>
      <c r="H540" s="199" t="s">
        <v>5</v>
      </c>
      <c r="I540" s="200"/>
      <c r="L540" s="196"/>
      <c r="M540" s="201"/>
      <c r="N540" s="202"/>
      <c r="O540" s="202"/>
      <c r="P540" s="202"/>
      <c r="Q540" s="202"/>
      <c r="R540" s="202"/>
      <c r="S540" s="202"/>
      <c r="T540" s="203"/>
      <c r="AT540" s="199" t="s">
        <v>154</v>
      </c>
      <c r="AU540" s="199" t="s">
        <v>81</v>
      </c>
      <c r="AV540" s="12" t="s">
        <v>79</v>
      </c>
      <c r="AW540" s="12" t="s">
        <v>35</v>
      </c>
      <c r="AX540" s="12" t="s">
        <v>71</v>
      </c>
      <c r="AY540" s="199" t="s">
        <v>146</v>
      </c>
    </row>
    <row r="541" spans="2:65" s="11" customFormat="1">
      <c r="B541" s="187"/>
      <c r="D541" s="188" t="s">
        <v>154</v>
      </c>
      <c r="E541" s="189" t="s">
        <v>5</v>
      </c>
      <c r="F541" s="190" t="s">
        <v>536</v>
      </c>
      <c r="H541" s="191">
        <v>15.922000000000001</v>
      </c>
      <c r="I541" s="192"/>
      <c r="L541" s="187"/>
      <c r="M541" s="193"/>
      <c r="N541" s="194"/>
      <c r="O541" s="194"/>
      <c r="P541" s="194"/>
      <c r="Q541" s="194"/>
      <c r="R541" s="194"/>
      <c r="S541" s="194"/>
      <c r="T541" s="195"/>
      <c r="AT541" s="189" t="s">
        <v>154</v>
      </c>
      <c r="AU541" s="189" t="s">
        <v>81</v>
      </c>
      <c r="AV541" s="11" t="s">
        <v>81</v>
      </c>
      <c r="AW541" s="11" t="s">
        <v>35</v>
      </c>
      <c r="AX541" s="11" t="s">
        <v>71</v>
      </c>
      <c r="AY541" s="189" t="s">
        <v>146</v>
      </c>
    </row>
    <row r="542" spans="2:65" s="11" customFormat="1">
      <c r="B542" s="187"/>
      <c r="D542" s="188" t="s">
        <v>154</v>
      </c>
      <c r="E542" s="189" t="s">
        <v>5</v>
      </c>
      <c r="F542" s="190" t="s">
        <v>537</v>
      </c>
      <c r="H542" s="191">
        <v>11.016999999999999</v>
      </c>
      <c r="I542" s="192"/>
      <c r="L542" s="187"/>
      <c r="M542" s="193"/>
      <c r="N542" s="194"/>
      <c r="O542" s="194"/>
      <c r="P542" s="194"/>
      <c r="Q542" s="194"/>
      <c r="R542" s="194"/>
      <c r="S542" s="194"/>
      <c r="T542" s="195"/>
      <c r="AT542" s="189" t="s">
        <v>154</v>
      </c>
      <c r="AU542" s="189" t="s">
        <v>81</v>
      </c>
      <c r="AV542" s="11" t="s">
        <v>81</v>
      </c>
      <c r="AW542" s="11" t="s">
        <v>35</v>
      </c>
      <c r="AX542" s="11" t="s">
        <v>71</v>
      </c>
      <c r="AY542" s="189" t="s">
        <v>146</v>
      </c>
    </row>
    <row r="543" spans="2:65" s="11" customFormat="1">
      <c r="B543" s="187"/>
      <c r="D543" s="188" t="s">
        <v>154</v>
      </c>
      <c r="E543" s="189" t="s">
        <v>5</v>
      </c>
      <c r="F543" s="190" t="s">
        <v>538</v>
      </c>
      <c r="H543" s="191">
        <v>9.7840000000000007</v>
      </c>
      <c r="I543" s="192"/>
      <c r="L543" s="187"/>
      <c r="M543" s="193"/>
      <c r="N543" s="194"/>
      <c r="O543" s="194"/>
      <c r="P543" s="194"/>
      <c r="Q543" s="194"/>
      <c r="R543" s="194"/>
      <c r="S543" s="194"/>
      <c r="T543" s="195"/>
      <c r="AT543" s="189" t="s">
        <v>154</v>
      </c>
      <c r="AU543" s="189" t="s">
        <v>81</v>
      </c>
      <c r="AV543" s="11" t="s">
        <v>81</v>
      </c>
      <c r="AW543" s="11" t="s">
        <v>35</v>
      </c>
      <c r="AX543" s="11" t="s">
        <v>71</v>
      </c>
      <c r="AY543" s="189" t="s">
        <v>146</v>
      </c>
    </row>
    <row r="544" spans="2:65" s="11" customFormat="1">
      <c r="B544" s="187"/>
      <c r="D544" s="188" t="s">
        <v>154</v>
      </c>
      <c r="E544" s="189" t="s">
        <v>5</v>
      </c>
      <c r="F544" s="190" t="s">
        <v>539</v>
      </c>
      <c r="H544" s="191">
        <v>14.542</v>
      </c>
      <c r="I544" s="192"/>
      <c r="L544" s="187"/>
      <c r="M544" s="193"/>
      <c r="N544" s="194"/>
      <c r="O544" s="194"/>
      <c r="P544" s="194"/>
      <c r="Q544" s="194"/>
      <c r="R544" s="194"/>
      <c r="S544" s="194"/>
      <c r="T544" s="195"/>
      <c r="AT544" s="189" t="s">
        <v>154</v>
      </c>
      <c r="AU544" s="189" t="s">
        <v>81</v>
      </c>
      <c r="AV544" s="11" t="s">
        <v>81</v>
      </c>
      <c r="AW544" s="11" t="s">
        <v>35</v>
      </c>
      <c r="AX544" s="11" t="s">
        <v>71</v>
      </c>
      <c r="AY544" s="189" t="s">
        <v>146</v>
      </c>
    </row>
    <row r="545" spans="2:65" s="11" customFormat="1">
      <c r="B545" s="187"/>
      <c r="D545" s="188" t="s">
        <v>154</v>
      </c>
      <c r="E545" s="189" t="s">
        <v>5</v>
      </c>
      <c r="F545" s="190" t="s">
        <v>540</v>
      </c>
      <c r="H545" s="191">
        <v>-38.087000000000003</v>
      </c>
      <c r="I545" s="192"/>
      <c r="L545" s="187"/>
      <c r="M545" s="193"/>
      <c r="N545" s="194"/>
      <c r="O545" s="194"/>
      <c r="P545" s="194"/>
      <c r="Q545" s="194"/>
      <c r="R545" s="194"/>
      <c r="S545" s="194"/>
      <c r="T545" s="195"/>
      <c r="AT545" s="189" t="s">
        <v>154</v>
      </c>
      <c r="AU545" s="189" t="s">
        <v>81</v>
      </c>
      <c r="AV545" s="11" t="s">
        <v>81</v>
      </c>
      <c r="AW545" s="11" t="s">
        <v>35</v>
      </c>
      <c r="AX545" s="11" t="s">
        <v>71</v>
      </c>
      <c r="AY545" s="189" t="s">
        <v>146</v>
      </c>
    </row>
    <row r="546" spans="2:65" s="11" customFormat="1">
      <c r="B546" s="187"/>
      <c r="D546" s="188" t="s">
        <v>154</v>
      </c>
      <c r="E546" s="189" t="s">
        <v>5</v>
      </c>
      <c r="F546" s="190" t="s">
        <v>689</v>
      </c>
      <c r="H546" s="191">
        <v>1.86</v>
      </c>
      <c r="I546" s="192"/>
      <c r="L546" s="187"/>
      <c r="M546" s="193"/>
      <c r="N546" s="194"/>
      <c r="O546" s="194"/>
      <c r="P546" s="194"/>
      <c r="Q546" s="194"/>
      <c r="R546" s="194"/>
      <c r="S546" s="194"/>
      <c r="T546" s="195"/>
      <c r="AT546" s="189" t="s">
        <v>154</v>
      </c>
      <c r="AU546" s="189" t="s">
        <v>81</v>
      </c>
      <c r="AV546" s="11" t="s">
        <v>81</v>
      </c>
      <c r="AW546" s="11" t="s">
        <v>35</v>
      </c>
      <c r="AX546" s="11" t="s">
        <v>71</v>
      </c>
      <c r="AY546" s="189" t="s">
        <v>146</v>
      </c>
    </row>
    <row r="547" spans="2:65" s="11" customFormat="1">
      <c r="B547" s="187"/>
      <c r="D547" s="188" t="s">
        <v>154</v>
      </c>
      <c r="E547" s="189" t="s">
        <v>5</v>
      </c>
      <c r="F547" s="190" t="s">
        <v>690</v>
      </c>
      <c r="H547" s="191">
        <v>1.736</v>
      </c>
      <c r="I547" s="192"/>
      <c r="L547" s="187"/>
      <c r="M547" s="193"/>
      <c r="N547" s="194"/>
      <c r="O547" s="194"/>
      <c r="P547" s="194"/>
      <c r="Q547" s="194"/>
      <c r="R547" s="194"/>
      <c r="S547" s="194"/>
      <c r="T547" s="195"/>
      <c r="AT547" s="189" t="s">
        <v>154</v>
      </c>
      <c r="AU547" s="189" t="s">
        <v>81</v>
      </c>
      <c r="AV547" s="11" t="s">
        <v>81</v>
      </c>
      <c r="AW547" s="11" t="s">
        <v>35</v>
      </c>
      <c r="AX547" s="11" t="s">
        <v>71</v>
      </c>
      <c r="AY547" s="189" t="s">
        <v>146</v>
      </c>
    </row>
    <row r="548" spans="2:65" s="11" customFormat="1">
      <c r="B548" s="187"/>
      <c r="D548" s="188" t="s">
        <v>154</v>
      </c>
      <c r="E548" s="189" t="s">
        <v>5</v>
      </c>
      <c r="F548" s="190" t="s">
        <v>691</v>
      </c>
      <c r="H548" s="191">
        <v>0.75</v>
      </c>
      <c r="I548" s="192"/>
      <c r="L548" s="187"/>
      <c r="M548" s="193"/>
      <c r="N548" s="194"/>
      <c r="O548" s="194"/>
      <c r="P548" s="194"/>
      <c r="Q548" s="194"/>
      <c r="R548" s="194"/>
      <c r="S548" s="194"/>
      <c r="T548" s="195"/>
      <c r="AT548" s="189" t="s">
        <v>154</v>
      </c>
      <c r="AU548" s="189" t="s">
        <v>81</v>
      </c>
      <c r="AV548" s="11" t="s">
        <v>81</v>
      </c>
      <c r="AW548" s="11" t="s">
        <v>35</v>
      </c>
      <c r="AX548" s="11" t="s">
        <v>71</v>
      </c>
      <c r="AY548" s="189" t="s">
        <v>146</v>
      </c>
    </row>
    <row r="549" spans="2:65" s="13" customFormat="1">
      <c r="B549" s="204"/>
      <c r="D549" s="205" t="s">
        <v>154</v>
      </c>
      <c r="E549" s="206" t="s">
        <v>5</v>
      </c>
      <c r="F549" s="207" t="s">
        <v>158</v>
      </c>
      <c r="H549" s="208">
        <v>17.524000000000001</v>
      </c>
      <c r="I549" s="209"/>
      <c r="L549" s="204"/>
      <c r="M549" s="210"/>
      <c r="N549" s="211"/>
      <c r="O549" s="211"/>
      <c r="P549" s="211"/>
      <c r="Q549" s="211"/>
      <c r="R549" s="211"/>
      <c r="S549" s="211"/>
      <c r="T549" s="212"/>
      <c r="AT549" s="213" t="s">
        <v>154</v>
      </c>
      <c r="AU549" s="213" t="s">
        <v>81</v>
      </c>
      <c r="AV549" s="13" t="s">
        <v>152</v>
      </c>
      <c r="AW549" s="13" t="s">
        <v>35</v>
      </c>
      <c r="AX549" s="13" t="s">
        <v>79</v>
      </c>
      <c r="AY549" s="213" t="s">
        <v>146</v>
      </c>
    </row>
    <row r="550" spans="2:65" s="1" customFormat="1" ht="25.5" customHeight="1">
      <c r="B550" s="174"/>
      <c r="C550" s="175" t="s">
        <v>692</v>
      </c>
      <c r="D550" s="175" t="s">
        <v>148</v>
      </c>
      <c r="E550" s="176" t="s">
        <v>693</v>
      </c>
      <c r="F550" s="177" t="s">
        <v>694</v>
      </c>
      <c r="G550" s="178" t="s">
        <v>151</v>
      </c>
      <c r="H550" s="179">
        <v>4.1379999999999999</v>
      </c>
      <c r="I550" s="180"/>
      <c r="J550" s="181">
        <f>ROUND(I550*H550,2)</f>
        <v>0</v>
      </c>
      <c r="K550" s="177" t="s">
        <v>5</v>
      </c>
      <c r="L550" s="41"/>
      <c r="M550" s="182" t="s">
        <v>5</v>
      </c>
      <c r="N550" s="183" t="s">
        <v>42</v>
      </c>
      <c r="O550" s="42"/>
      <c r="P550" s="184">
        <f>O550*H550</f>
        <v>0</v>
      </c>
      <c r="Q550" s="184">
        <v>2.2563399999999998</v>
      </c>
      <c r="R550" s="184">
        <f>Q550*H550</f>
        <v>9.3367349199999996</v>
      </c>
      <c r="S550" s="184">
        <v>0</v>
      </c>
      <c r="T550" s="185">
        <f>S550*H550</f>
        <v>0</v>
      </c>
      <c r="AR550" s="25" t="s">
        <v>152</v>
      </c>
      <c r="AT550" s="25" t="s">
        <v>148</v>
      </c>
      <c r="AU550" s="25" t="s">
        <v>81</v>
      </c>
      <c r="AY550" s="25" t="s">
        <v>146</v>
      </c>
      <c r="BE550" s="186">
        <f>IF(N550="základní",J550,0)</f>
        <v>0</v>
      </c>
      <c r="BF550" s="186">
        <f>IF(N550="snížená",J550,0)</f>
        <v>0</v>
      </c>
      <c r="BG550" s="186">
        <f>IF(N550="zákl. přenesená",J550,0)</f>
        <v>0</v>
      </c>
      <c r="BH550" s="186">
        <f>IF(N550="sníž. přenesená",J550,0)</f>
        <v>0</v>
      </c>
      <c r="BI550" s="186">
        <f>IF(N550="nulová",J550,0)</f>
        <v>0</v>
      </c>
      <c r="BJ550" s="25" t="s">
        <v>79</v>
      </c>
      <c r="BK550" s="186">
        <f>ROUND(I550*H550,2)</f>
        <v>0</v>
      </c>
      <c r="BL550" s="25" t="s">
        <v>152</v>
      </c>
      <c r="BM550" s="25" t="s">
        <v>695</v>
      </c>
    </row>
    <row r="551" spans="2:65" s="11" customFormat="1">
      <c r="B551" s="187"/>
      <c r="D551" s="205" t="s">
        <v>154</v>
      </c>
      <c r="E551" s="219" t="s">
        <v>5</v>
      </c>
      <c r="F551" s="214" t="s">
        <v>696</v>
      </c>
      <c r="H551" s="215">
        <v>4.1379999999999999</v>
      </c>
      <c r="I551" s="192"/>
      <c r="L551" s="187"/>
      <c r="M551" s="193"/>
      <c r="N551" s="194"/>
      <c r="O551" s="194"/>
      <c r="P551" s="194"/>
      <c r="Q551" s="194"/>
      <c r="R551" s="194"/>
      <c r="S551" s="194"/>
      <c r="T551" s="195"/>
      <c r="AT551" s="189" t="s">
        <v>154</v>
      </c>
      <c r="AU551" s="189" t="s">
        <v>81</v>
      </c>
      <c r="AV551" s="11" t="s">
        <v>81</v>
      </c>
      <c r="AW551" s="11" t="s">
        <v>35</v>
      </c>
      <c r="AX551" s="11" t="s">
        <v>79</v>
      </c>
      <c r="AY551" s="189" t="s">
        <v>146</v>
      </c>
    </row>
    <row r="552" spans="2:65" s="1" customFormat="1" ht="25.5" customHeight="1">
      <c r="B552" s="174"/>
      <c r="C552" s="175" t="s">
        <v>697</v>
      </c>
      <c r="D552" s="175" t="s">
        <v>148</v>
      </c>
      <c r="E552" s="176" t="s">
        <v>698</v>
      </c>
      <c r="F552" s="177" t="s">
        <v>699</v>
      </c>
      <c r="G552" s="178" t="s">
        <v>151</v>
      </c>
      <c r="H552" s="179">
        <v>7.7850000000000001</v>
      </c>
      <c r="I552" s="180"/>
      <c r="J552" s="181">
        <f>ROUND(I552*H552,2)</f>
        <v>0</v>
      </c>
      <c r="K552" s="177" t="s">
        <v>5</v>
      </c>
      <c r="L552" s="41"/>
      <c r="M552" s="182" t="s">
        <v>5</v>
      </c>
      <c r="N552" s="183" t="s">
        <v>42</v>
      </c>
      <c r="O552" s="42"/>
      <c r="P552" s="184">
        <f>O552*H552</f>
        <v>0</v>
      </c>
      <c r="Q552" s="184">
        <v>2.45329</v>
      </c>
      <c r="R552" s="184">
        <f>Q552*H552</f>
        <v>19.098862650000001</v>
      </c>
      <c r="S552" s="184">
        <v>0</v>
      </c>
      <c r="T552" s="185">
        <f>S552*H552</f>
        <v>0</v>
      </c>
      <c r="AR552" s="25" t="s">
        <v>152</v>
      </c>
      <c r="AT552" s="25" t="s">
        <v>148</v>
      </c>
      <c r="AU552" s="25" t="s">
        <v>81</v>
      </c>
      <c r="AY552" s="25" t="s">
        <v>146</v>
      </c>
      <c r="BE552" s="186">
        <f>IF(N552="základní",J552,0)</f>
        <v>0</v>
      </c>
      <c r="BF552" s="186">
        <f>IF(N552="snížená",J552,0)</f>
        <v>0</v>
      </c>
      <c r="BG552" s="186">
        <f>IF(N552="zákl. přenesená",J552,0)</f>
        <v>0</v>
      </c>
      <c r="BH552" s="186">
        <f>IF(N552="sníž. přenesená",J552,0)</f>
        <v>0</v>
      </c>
      <c r="BI552" s="186">
        <f>IF(N552="nulová",J552,0)</f>
        <v>0</v>
      </c>
      <c r="BJ552" s="25" t="s">
        <v>79</v>
      </c>
      <c r="BK552" s="186">
        <f>ROUND(I552*H552,2)</f>
        <v>0</v>
      </c>
      <c r="BL552" s="25" t="s">
        <v>152</v>
      </c>
      <c r="BM552" s="25" t="s">
        <v>700</v>
      </c>
    </row>
    <row r="553" spans="2:65" s="1" customFormat="1" ht="27">
      <c r="B553" s="41"/>
      <c r="D553" s="188" t="s">
        <v>167</v>
      </c>
      <c r="F553" s="216" t="s">
        <v>701</v>
      </c>
      <c r="I553" s="217"/>
      <c r="L553" s="41"/>
      <c r="M553" s="218"/>
      <c r="N553" s="42"/>
      <c r="O553" s="42"/>
      <c r="P553" s="42"/>
      <c r="Q553" s="42"/>
      <c r="R553" s="42"/>
      <c r="S553" s="42"/>
      <c r="T553" s="70"/>
      <c r="AT553" s="25" t="s">
        <v>167</v>
      </c>
      <c r="AU553" s="25" t="s">
        <v>81</v>
      </c>
    </row>
    <row r="554" spans="2:65" s="12" customFormat="1">
      <c r="B554" s="196"/>
      <c r="D554" s="188" t="s">
        <v>154</v>
      </c>
      <c r="E554" s="197" t="s">
        <v>5</v>
      </c>
      <c r="F554" s="198" t="s">
        <v>702</v>
      </c>
      <c r="H554" s="199" t="s">
        <v>5</v>
      </c>
      <c r="I554" s="200"/>
      <c r="L554" s="196"/>
      <c r="M554" s="201"/>
      <c r="N554" s="202"/>
      <c r="O554" s="202"/>
      <c r="P554" s="202"/>
      <c r="Q554" s="202"/>
      <c r="R554" s="202"/>
      <c r="S554" s="202"/>
      <c r="T554" s="203"/>
      <c r="AT554" s="199" t="s">
        <v>154</v>
      </c>
      <c r="AU554" s="199" t="s">
        <v>81</v>
      </c>
      <c r="AV554" s="12" t="s">
        <v>79</v>
      </c>
      <c r="AW554" s="12" t="s">
        <v>35</v>
      </c>
      <c r="AX554" s="12" t="s">
        <v>71</v>
      </c>
      <c r="AY554" s="199" t="s">
        <v>146</v>
      </c>
    </row>
    <row r="555" spans="2:65" s="11" customFormat="1">
      <c r="B555" s="187"/>
      <c r="D555" s="205" t="s">
        <v>154</v>
      </c>
      <c r="E555" s="219" t="s">
        <v>5</v>
      </c>
      <c r="F555" s="214" t="s">
        <v>703</v>
      </c>
      <c r="H555" s="215">
        <v>7.7850000000000001</v>
      </c>
      <c r="I555" s="192"/>
      <c r="L555" s="187"/>
      <c r="M555" s="193"/>
      <c r="N555" s="194"/>
      <c r="O555" s="194"/>
      <c r="P555" s="194"/>
      <c r="Q555" s="194"/>
      <c r="R555" s="194"/>
      <c r="S555" s="194"/>
      <c r="T555" s="195"/>
      <c r="AT555" s="189" t="s">
        <v>154</v>
      </c>
      <c r="AU555" s="189" t="s">
        <v>81</v>
      </c>
      <c r="AV555" s="11" t="s">
        <v>81</v>
      </c>
      <c r="AW555" s="11" t="s">
        <v>35</v>
      </c>
      <c r="AX555" s="11" t="s">
        <v>79</v>
      </c>
      <c r="AY555" s="189" t="s">
        <v>146</v>
      </c>
    </row>
    <row r="556" spans="2:65" s="1" customFormat="1" ht="25.5" customHeight="1">
      <c r="B556" s="174"/>
      <c r="C556" s="175" t="s">
        <v>704</v>
      </c>
      <c r="D556" s="175" t="s">
        <v>148</v>
      </c>
      <c r="E556" s="176" t="s">
        <v>705</v>
      </c>
      <c r="F556" s="177" t="s">
        <v>706</v>
      </c>
      <c r="G556" s="178" t="s">
        <v>151</v>
      </c>
      <c r="H556" s="179">
        <v>14.516</v>
      </c>
      <c r="I556" s="180"/>
      <c r="J556" s="181">
        <f>ROUND(I556*H556,2)</f>
        <v>0</v>
      </c>
      <c r="K556" s="177" t="s">
        <v>5</v>
      </c>
      <c r="L556" s="41"/>
      <c r="M556" s="182" t="s">
        <v>5</v>
      </c>
      <c r="N556" s="183" t="s">
        <v>42</v>
      </c>
      <c r="O556" s="42"/>
      <c r="P556" s="184">
        <f>O556*H556</f>
        <v>0</v>
      </c>
      <c r="Q556" s="184">
        <v>2.45329</v>
      </c>
      <c r="R556" s="184">
        <f>Q556*H556</f>
        <v>35.61195764</v>
      </c>
      <c r="S556" s="184">
        <v>0</v>
      </c>
      <c r="T556" s="185">
        <f>S556*H556</f>
        <v>0</v>
      </c>
      <c r="AR556" s="25" t="s">
        <v>152</v>
      </c>
      <c r="AT556" s="25" t="s">
        <v>148</v>
      </c>
      <c r="AU556" s="25" t="s">
        <v>81</v>
      </c>
      <c r="AY556" s="25" t="s">
        <v>146</v>
      </c>
      <c r="BE556" s="186">
        <f>IF(N556="základní",J556,0)</f>
        <v>0</v>
      </c>
      <c r="BF556" s="186">
        <f>IF(N556="snížená",J556,0)</f>
        <v>0</v>
      </c>
      <c r="BG556" s="186">
        <f>IF(N556="zákl. přenesená",J556,0)</f>
        <v>0</v>
      </c>
      <c r="BH556" s="186">
        <f>IF(N556="sníž. přenesená",J556,0)</f>
        <v>0</v>
      </c>
      <c r="BI556" s="186">
        <f>IF(N556="nulová",J556,0)</f>
        <v>0</v>
      </c>
      <c r="BJ556" s="25" t="s">
        <v>79</v>
      </c>
      <c r="BK556" s="186">
        <f>ROUND(I556*H556,2)</f>
        <v>0</v>
      </c>
      <c r="BL556" s="25" t="s">
        <v>152</v>
      </c>
      <c r="BM556" s="25" t="s">
        <v>707</v>
      </c>
    </row>
    <row r="557" spans="2:65" s="12" customFormat="1">
      <c r="B557" s="196"/>
      <c r="D557" s="188" t="s">
        <v>154</v>
      </c>
      <c r="E557" s="197" t="s">
        <v>5</v>
      </c>
      <c r="F557" s="198" t="s">
        <v>708</v>
      </c>
      <c r="H557" s="199" t="s">
        <v>5</v>
      </c>
      <c r="I557" s="200"/>
      <c r="L557" s="196"/>
      <c r="M557" s="201"/>
      <c r="N557" s="202"/>
      <c r="O557" s="202"/>
      <c r="P557" s="202"/>
      <c r="Q557" s="202"/>
      <c r="R557" s="202"/>
      <c r="S557" s="202"/>
      <c r="T557" s="203"/>
      <c r="AT557" s="199" t="s">
        <v>154</v>
      </c>
      <c r="AU557" s="199" t="s">
        <v>81</v>
      </c>
      <c r="AV557" s="12" t="s">
        <v>79</v>
      </c>
      <c r="AW557" s="12" t="s">
        <v>35</v>
      </c>
      <c r="AX557" s="12" t="s">
        <v>71</v>
      </c>
      <c r="AY557" s="199" t="s">
        <v>146</v>
      </c>
    </row>
    <row r="558" spans="2:65" s="11" customFormat="1">
      <c r="B558" s="187"/>
      <c r="D558" s="205" t="s">
        <v>154</v>
      </c>
      <c r="E558" s="219" t="s">
        <v>5</v>
      </c>
      <c r="F558" s="214" t="s">
        <v>709</v>
      </c>
      <c r="H558" s="215">
        <v>14.516</v>
      </c>
      <c r="I558" s="192"/>
      <c r="L558" s="187"/>
      <c r="M558" s="193"/>
      <c r="N558" s="194"/>
      <c r="O558" s="194"/>
      <c r="P558" s="194"/>
      <c r="Q558" s="194"/>
      <c r="R558" s="194"/>
      <c r="S558" s="194"/>
      <c r="T558" s="195"/>
      <c r="AT558" s="189" t="s">
        <v>154</v>
      </c>
      <c r="AU558" s="189" t="s">
        <v>81</v>
      </c>
      <c r="AV558" s="11" t="s">
        <v>81</v>
      </c>
      <c r="AW558" s="11" t="s">
        <v>35</v>
      </c>
      <c r="AX558" s="11" t="s">
        <v>79</v>
      </c>
      <c r="AY558" s="189" t="s">
        <v>146</v>
      </c>
    </row>
    <row r="559" spans="2:65" s="1" customFormat="1" ht="25.5" customHeight="1">
      <c r="B559" s="174"/>
      <c r="C559" s="175" t="s">
        <v>710</v>
      </c>
      <c r="D559" s="175" t="s">
        <v>148</v>
      </c>
      <c r="E559" s="176" t="s">
        <v>711</v>
      </c>
      <c r="F559" s="177" t="s">
        <v>712</v>
      </c>
      <c r="G559" s="178" t="s">
        <v>151</v>
      </c>
      <c r="H559" s="179">
        <v>7.7850000000000001</v>
      </c>
      <c r="I559" s="180"/>
      <c r="J559" s="181">
        <f>ROUND(I559*H559,2)</f>
        <v>0</v>
      </c>
      <c r="K559" s="177" t="s">
        <v>5</v>
      </c>
      <c r="L559" s="41"/>
      <c r="M559" s="182" t="s">
        <v>5</v>
      </c>
      <c r="N559" s="183" t="s">
        <v>42</v>
      </c>
      <c r="O559" s="42"/>
      <c r="P559" s="184">
        <f>O559*H559</f>
        <v>0</v>
      </c>
      <c r="Q559" s="184">
        <v>0</v>
      </c>
      <c r="R559" s="184">
        <f>Q559*H559</f>
        <v>0</v>
      </c>
      <c r="S559" s="184">
        <v>0</v>
      </c>
      <c r="T559" s="185">
        <f>S559*H559</f>
        <v>0</v>
      </c>
      <c r="AR559" s="25" t="s">
        <v>152</v>
      </c>
      <c r="AT559" s="25" t="s">
        <v>148</v>
      </c>
      <c r="AU559" s="25" t="s">
        <v>81</v>
      </c>
      <c r="AY559" s="25" t="s">
        <v>146</v>
      </c>
      <c r="BE559" s="186">
        <f>IF(N559="základní",J559,0)</f>
        <v>0</v>
      </c>
      <c r="BF559" s="186">
        <f>IF(N559="snížená",J559,0)</f>
        <v>0</v>
      </c>
      <c r="BG559" s="186">
        <f>IF(N559="zákl. přenesená",J559,0)</f>
        <v>0</v>
      </c>
      <c r="BH559" s="186">
        <f>IF(N559="sníž. přenesená",J559,0)</f>
        <v>0</v>
      </c>
      <c r="BI559" s="186">
        <f>IF(N559="nulová",J559,0)</f>
        <v>0</v>
      </c>
      <c r="BJ559" s="25" t="s">
        <v>79</v>
      </c>
      <c r="BK559" s="186">
        <f>ROUND(I559*H559,2)</f>
        <v>0</v>
      </c>
      <c r="BL559" s="25" t="s">
        <v>152</v>
      </c>
      <c r="BM559" s="25" t="s">
        <v>713</v>
      </c>
    </row>
    <row r="560" spans="2:65" s="1" customFormat="1" ht="25.5" customHeight="1">
      <c r="B560" s="174"/>
      <c r="C560" s="175" t="s">
        <v>714</v>
      </c>
      <c r="D560" s="175" t="s">
        <v>148</v>
      </c>
      <c r="E560" s="176" t="s">
        <v>715</v>
      </c>
      <c r="F560" s="177" t="s">
        <v>716</v>
      </c>
      <c r="G560" s="178" t="s">
        <v>151</v>
      </c>
      <c r="H560" s="179">
        <v>14.516</v>
      </c>
      <c r="I560" s="180"/>
      <c r="J560" s="181">
        <f>ROUND(I560*H560,2)</f>
        <v>0</v>
      </c>
      <c r="K560" s="177" t="s">
        <v>5</v>
      </c>
      <c r="L560" s="41"/>
      <c r="M560" s="182" t="s">
        <v>5</v>
      </c>
      <c r="N560" s="183" t="s">
        <v>42</v>
      </c>
      <c r="O560" s="42"/>
      <c r="P560" s="184">
        <f>O560*H560</f>
        <v>0</v>
      </c>
      <c r="Q560" s="184">
        <v>0</v>
      </c>
      <c r="R560" s="184">
        <f>Q560*H560</f>
        <v>0</v>
      </c>
      <c r="S560" s="184">
        <v>0</v>
      </c>
      <c r="T560" s="185">
        <f>S560*H560</f>
        <v>0</v>
      </c>
      <c r="AR560" s="25" t="s">
        <v>152</v>
      </c>
      <c r="AT560" s="25" t="s">
        <v>148</v>
      </c>
      <c r="AU560" s="25" t="s">
        <v>81</v>
      </c>
      <c r="AY560" s="25" t="s">
        <v>146</v>
      </c>
      <c r="BE560" s="186">
        <f>IF(N560="základní",J560,0)</f>
        <v>0</v>
      </c>
      <c r="BF560" s="186">
        <f>IF(N560="snížená",J560,0)</f>
        <v>0</v>
      </c>
      <c r="BG560" s="186">
        <f>IF(N560="zákl. přenesená",J560,0)</f>
        <v>0</v>
      </c>
      <c r="BH560" s="186">
        <f>IF(N560="sníž. přenesená",J560,0)</f>
        <v>0</v>
      </c>
      <c r="BI560" s="186">
        <f>IF(N560="nulová",J560,0)</f>
        <v>0</v>
      </c>
      <c r="BJ560" s="25" t="s">
        <v>79</v>
      </c>
      <c r="BK560" s="186">
        <f>ROUND(I560*H560,2)</f>
        <v>0</v>
      </c>
      <c r="BL560" s="25" t="s">
        <v>152</v>
      </c>
      <c r="BM560" s="25" t="s">
        <v>717</v>
      </c>
    </row>
    <row r="561" spans="2:65" s="1" customFormat="1" ht="38.25" customHeight="1">
      <c r="B561" s="174"/>
      <c r="C561" s="175" t="s">
        <v>718</v>
      </c>
      <c r="D561" s="175" t="s">
        <v>148</v>
      </c>
      <c r="E561" s="176" t="s">
        <v>719</v>
      </c>
      <c r="F561" s="177" t="s">
        <v>720</v>
      </c>
      <c r="G561" s="178" t="s">
        <v>151</v>
      </c>
      <c r="H561" s="179">
        <v>7.7850000000000001</v>
      </c>
      <c r="I561" s="180"/>
      <c r="J561" s="181">
        <f>ROUND(I561*H561,2)</f>
        <v>0</v>
      </c>
      <c r="K561" s="177" t="s">
        <v>5</v>
      </c>
      <c r="L561" s="41"/>
      <c r="M561" s="182" t="s">
        <v>5</v>
      </c>
      <c r="N561" s="183" t="s">
        <v>42</v>
      </c>
      <c r="O561" s="42"/>
      <c r="P561" s="184">
        <f>O561*H561</f>
        <v>0</v>
      </c>
      <c r="Q561" s="184">
        <v>0</v>
      </c>
      <c r="R561" s="184">
        <f>Q561*H561</f>
        <v>0</v>
      </c>
      <c r="S561" s="184">
        <v>0</v>
      </c>
      <c r="T561" s="185">
        <f>S561*H561</f>
        <v>0</v>
      </c>
      <c r="AR561" s="25" t="s">
        <v>152</v>
      </c>
      <c r="AT561" s="25" t="s">
        <v>148</v>
      </c>
      <c r="AU561" s="25" t="s">
        <v>81</v>
      </c>
      <c r="AY561" s="25" t="s">
        <v>146</v>
      </c>
      <c r="BE561" s="186">
        <f>IF(N561="základní",J561,0)</f>
        <v>0</v>
      </c>
      <c r="BF561" s="186">
        <f>IF(N561="snížená",J561,0)</f>
        <v>0</v>
      </c>
      <c r="BG561" s="186">
        <f>IF(N561="zákl. přenesená",J561,0)</f>
        <v>0</v>
      </c>
      <c r="BH561" s="186">
        <f>IF(N561="sníž. přenesená",J561,0)</f>
        <v>0</v>
      </c>
      <c r="BI561" s="186">
        <f>IF(N561="nulová",J561,0)</f>
        <v>0</v>
      </c>
      <c r="BJ561" s="25" t="s">
        <v>79</v>
      </c>
      <c r="BK561" s="186">
        <f>ROUND(I561*H561,2)</f>
        <v>0</v>
      </c>
      <c r="BL561" s="25" t="s">
        <v>152</v>
      </c>
      <c r="BM561" s="25" t="s">
        <v>721</v>
      </c>
    </row>
    <row r="562" spans="2:65" s="1" customFormat="1" ht="38.25" customHeight="1">
      <c r="B562" s="174"/>
      <c r="C562" s="175" t="s">
        <v>722</v>
      </c>
      <c r="D562" s="175" t="s">
        <v>148</v>
      </c>
      <c r="E562" s="176" t="s">
        <v>723</v>
      </c>
      <c r="F562" s="177" t="s">
        <v>724</v>
      </c>
      <c r="G562" s="178" t="s">
        <v>151</v>
      </c>
      <c r="H562" s="179">
        <v>14.516</v>
      </c>
      <c r="I562" s="180"/>
      <c r="J562" s="181">
        <f>ROUND(I562*H562,2)</f>
        <v>0</v>
      </c>
      <c r="K562" s="177" t="s">
        <v>5</v>
      </c>
      <c r="L562" s="41"/>
      <c r="M562" s="182" t="s">
        <v>5</v>
      </c>
      <c r="N562" s="183" t="s">
        <v>42</v>
      </c>
      <c r="O562" s="42"/>
      <c r="P562" s="184">
        <f>O562*H562</f>
        <v>0</v>
      </c>
      <c r="Q562" s="184">
        <v>0</v>
      </c>
      <c r="R562" s="184">
        <f>Q562*H562</f>
        <v>0</v>
      </c>
      <c r="S562" s="184">
        <v>0</v>
      </c>
      <c r="T562" s="185">
        <f>S562*H562</f>
        <v>0</v>
      </c>
      <c r="AR562" s="25" t="s">
        <v>152</v>
      </c>
      <c r="AT562" s="25" t="s">
        <v>148</v>
      </c>
      <c r="AU562" s="25" t="s">
        <v>81</v>
      </c>
      <c r="AY562" s="25" t="s">
        <v>146</v>
      </c>
      <c r="BE562" s="186">
        <f>IF(N562="základní",J562,0)</f>
        <v>0</v>
      </c>
      <c r="BF562" s="186">
        <f>IF(N562="snížená",J562,0)</f>
        <v>0</v>
      </c>
      <c r="BG562" s="186">
        <f>IF(N562="zákl. přenesená",J562,0)</f>
        <v>0</v>
      </c>
      <c r="BH562" s="186">
        <f>IF(N562="sníž. přenesená",J562,0)</f>
        <v>0</v>
      </c>
      <c r="BI562" s="186">
        <f>IF(N562="nulová",J562,0)</f>
        <v>0</v>
      </c>
      <c r="BJ562" s="25" t="s">
        <v>79</v>
      </c>
      <c r="BK562" s="186">
        <f>ROUND(I562*H562,2)</f>
        <v>0</v>
      </c>
      <c r="BL562" s="25" t="s">
        <v>152</v>
      </c>
      <c r="BM562" s="25" t="s">
        <v>725</v>
      </c>
    </row>
    <row r="563" spans="2:65" s="1" customFormat="1" ht="16.5" customHeight="1">
      <c r="B563" s="174"/>
      <c r="C563" s="175" t="s">
        <v>726</v>
      </c>
      <c r="D563" s="175" t="s">
        <v>148</v>
      </c>
      <c r="E563" s="176" t="s">
        <v>727</v>
      </c>
      <c r="F563" s="177" t="s">
        <v>728</v>
      </c>
      <c r="G563" s="178" t="s">
        <v>237</v>
      </c>
      <c r="H563" s="179">
        <v>4.3639999999999999</v>
      </c>
      <c r="I563" s="180"/>
      <c r="J563" s="181">
        <f>ROUND(I563*H563,2)</f>
        <v>0</v>
      </c>
      <c r="K563" s="177" t="s">
        <v>5</v>
      </c>
      <c r="L563" s="41"/>
      <c r="M563" s="182" t="s">
        <v>5</v>
      </c>
      <c r="N563" s="183" t="s">
        <v>42</v>
      </c>
      <c r="O563" s="42"/>
      <c r="P563" s="184">
        <f>O563*H563</f>
        <v>0</v>
      </c>
      <c r="Q563" s="184">
        <v>1.3520000000000001E-2</v>
      </c>
      <c r="R563" s="184">
        <f>Q563*H563</f>
        <v>5.9001280000000003E-2</v>
      </c>
      <c r="S563" s="184">
        <v>0</v>
      </c>
      <c r="T563" s="185">
        <f>S563*H563</f>
        <v>0</v>
      </c>
      <c r="AR563" s="25" t="s">
        <v>152</v>
      </c>
      <c r="AT563" s="25" t="s">
        <v>148</v>
      </c>
      <c r="AU563" s="25" t="s">
        <v>81</v>
      </c>
      <c r="AY563" s="25" t="s">
        <v>146</v>
      </c>
      <c r="BE563" s="186">
        <f>IF(N563="základní",J563,0)</f>
        <v>0</v>
      </c>
      <c r="BF563" s="186">
        <f>IF(N563="snížená",J563,0)</f>
        <v>0</v>
      </c>
      <c r="BG563" s="186">
        <f>IF(N563="zákl. přenesená",J563,0)</f>
        <v>0</v>
      </c>
      <c r="BH563" s="186">
        <f>IF(N563="sníž. přenesená",J563,0)</f>
        <v>0</v>
      </c>
      <c r="BI563" s="186">
        <f>IF(N563="nulová",J563,0)</f>
        <v>0</v>
      </c>
      <c r="BJ563" s="25" t="s">
        <v>79</v>
      </c>
      <c r="BK563" s="186">
        <f>ROUND(I563*H563,2)</f>
        <v>0</v>
      </c>
      <c r="BL563" s="25" t="s">
        <v>152</v>
      </c>
      <c r="BM563" s="25" t="s">
        <v>729</v>
      </c>
    </row>
    <row r="564" spans="2:65" s="12" customFormat="1">
      <c r="B564" s="196"/>
      <c r="D564" s="188" t="s">
        <v>154</v>
      </c>
      <c r="E564" s="197" t="s">
        <v>5</v>
      </c>
      <c r="F564" s="198" t="s">
        <v>708</v>
      </c>
      <c r="H564" s="199" t="s">
        <v>5</v>
      </c>
      <c r="I564" s="200"/>
      <c r="L564" s="196"/>
      <c r="M564" s="201"/>
      <c r="N564" s="202"/>
      <c r="O564" s="202"/>
      <c r="P564" s="202"/>
      <c r="Q564" s="202"/>
      <c r="R564" s="202"/>
      <c r="S564" s="202"/>
      <c r="T564" s="203"/>
      <c r="AT564" s="199" t="s">
        <v>154</v>
      </c>
      <c r="AU564" s="199" t="s">
        <v>81</v>
      </c>
      <c r="AV564" s="12" t="s">
        <v>79</v>
      </c>
      <c r="AW564" s="12" t="s">
        <v>35</v>
      </c>
      <c r="AX564" s="12" t="s">
        <v>71</v>
      </c>
      <c r="AY564" s="199" t="s">
        <v>146</v>
      </c>
    </row>
    <row r="565" spans="2:65" s="11" customFormat="1">
      <c r="B565" s="187"/>
      <c r="D565" s="205" t="s">
        <v>154</v>
      </c>
      <c r="E565" s="219" t="s">
        <v>5</v>
      </c>
      <c r="F565" s="214" t="s">
        <v>730</v>
      </c>
      <c r="H565" s="215">
        <v>4.3639999999999999</v>
      </c>
      <c r="I565" s="192"/>
      <c r="L565" s="187"/>
      <c r="M565" s="193"/>
      <c r="N565" s="194"/>
      <c r="O565" s="194"/>
      <c r="P565" s="194"/>
      <c r="Q565" s="194"/>
      <c r="R565" s="194"/>
      <c r="S565" s="194"/>
      <c r="T565" s="195"/>
      <c r="AT565" s="189" t="s">
        <v>154</v>
      </c>
      <c r="AU565" s="189" t="s">
        <v>81</v>
      </c>
      <c r="AV565" s="11" t="s">
        <v>81</v>
      </c>
      <c r="AW565" s="11" t="s">
        <v>35</v>
      </c>
      <c r="AX565" s="11" t="s">
        <v>79</v>
      </c>
      <c r="AY565" s="189" t="s">
        <v>146</v>
      </c>
    </row>
    <row r="566" spans="2:65" s="1" customFormat="1" ht="16.5" customHeight="1">
      <c r="B566" s="174"/>
      <c r="C566" s="175" t="s">
        <v>731</v>
      </c>
      <c r="D566" s="175" t="s">
        <v>148</v>
      </c>
      <c r="E566" s="176" t="s">
        <v>732</v>
      </c>
      <c r="F566" s="177" t="s">
        <v>733</v>
      </c>
      <c r="G566" s="178" t="s">
        <v>237</v>
      </c>
      <c r="H566" s="179">
        <v>4.3639999999999999</v>
      </c>
      <c r="I566" s="180"/>
      <c r="J566" s="181">
        <f>ROUND(I566*H566,2)</f>
        <v>0</v>
      </c>
      <c r="K566" s="177" t="s">
        <v>5</v>
      </c>
      <c r="L566" s="41"/>
      <c r="M566" s="182" t="s">
        <v>5</v>
      </c>
      <c r="N566" s="183" t="s">
        <v>42</v>
      </c>
      <c r="O566" s="42"/>
      <c r="P566" s="184">
        <f>O566*H566</f>
        <v>0</v>
      </c>
      <c r="Q566" s="184">
        <v>0</v>
      </c>
      <c r="R566" s="184">
        <f>Q566*H566</f>
        <v>0</v>
      </c>
      <c r="S566" s="184">
        <v>0</v>
      </c>
      <c r="T566" s="185">
        <f>S566*H566</f>
        <v>0</v>
      </c>
      <c r="AR566" s="25" t="s">
        <v>152</v>
      </c>
      <c r="AT566" s="25" t="s">
        <v>148</v>
      </c>
      <c r="AU566" s="25" t="s">
        <v>81</v>
      </c>
      <c r="AY566" s="25" t="s">
        <v>146</v>
      </c>
      <c r="BE566" s="186">
        <f>IF(N566="základní",J566,0)</f>
        <v>0</v>
      </c>
      <c r="BF566" s="186">
        <f>IF(N566="snížená",J566,0)</f>
        <v>0</v>
      </c>
      <c r="BG566" s="186">
        <f>IF(N566="zákl. přenesená",J566,0)</f>
        <v>0</v>
      </c>
      <c r="BH566" s="186">
        <f>IF(N566="sníž. přenesená",J566,0)</f>
        <v>0</v>
      </c>
      <c r="BI566" s="186">
        <f>IF(N566="nulová",J566,0)</f>
        <v>0</v>
      </c>
      <c r="BJ566" s="25" t="s">
        <v>79</v>
      </c>
      <c r="BK566" s="186">
        <f>ROUND(I566*H566,2)</f>
        <v>0</v>
      </c>
      <c r="BL566" s="25" t="s">
        <v>152</v>
      </c>
      <c r="BM566" s="25" t="s">
        <v>734</v>
      </c>
    </row>
    <row r="567" spans="2:65" s="1" customFormat="1" ht="16.5" customHeight="1">
      <c r="B567" s="174"/>
      <c r="C567" s="175" t="s">
        <v>735</v>
      </c>
      <c r="D567" s="175" t="s">
        <v>148</v>
      </c>
      <c r="E567" s="176" t="s">
        <v>736</v>
      </c>
      <c r="F567" s="177" t="s">
        <v>737</v>
      </c>
      <c r="G567" s="178" t="s">
        <v>219</v>
      </c>
      <c r="H567" s="179">
        <v>0.64300000000000002</v>
      </c>
      <c r="I567" s="180"/>
      <c r="J567" s="181">
        <f>ROUND(I567*H567,2)</f>
        <v>0</v>
      </c>
      <c r="K567" s="177" t="s">
        <v>5</v>
      </c>
      <c r="L567" s="41"/>
      <c r="M567" s="182" t="s">
        <v>5</v>
      </c>
      <c r="N567" s="183" t="s">
        <v>42</v>
      </c>
      <c r="O567" s="42"/>
      <c r="P567" s="184">
        <f>O567*H567</f>
        <v>0</v>
      </c>
      <c r="Q567" s="184">
        <v>1.0530600000000001</v>
      </c>
      <c r="R567" s="184">
        <f>Q567*H567</f>
        <v>0.67711758000000011</v>
      </c>
      <c r="S567" s="184">
        <v>0</v>
      </c>
      <c r="T567" s="185">
        <f>S567*H567</f>
        <v>0</v>
      </c>
      <c r="AR567" s="25" t="s">
        <v>152</v>
      </c>
      <c r="AT567" s="25" t="s">
        <v>148</v>
      </c>
      <c r="AU567" s="25" t="s">
        <v>81</v>
      </c>
      <c r="AY567" s="25" t="s">
        <v>146</v>
      </c>
      <c r="BE567" s="186">
        <f>IF(N567="základní",J567,0)</f>
        <v>0</v>
      </c>
      <c r="BF567" s="186">
        <f>IF(N567="snížená",J567,0)</f>
        <v>0</v>
      </c>
      <c r="BG567" s="186">
        <f>IF(N567="zákl. přenesená",J567,0)</f>
        <v>0</v>
      </c>
      <c r="BH567" s="186">
        <f>IF(N567="sníž. přenesená",J567,0)</f>
        <v>0</v>
      </c>
      <c r="BI567" s="186">
        <f>IF(N567="nulová",J567,0)</f>
        <v>0</v>
      </c>
      <c r="BJ567" s="25" t="s">
        <v>79</v>
      </c>
      <c r="BK567" s="186">
        <f>ROUND(I567*H567,2)</f>
        <v>0</v>
      </c>
      <c r="BL567" s="25" t="s">
        <v>152</v>
      </c>
      <c r="BM567" s="25" t="s">
        <v>738</v>
      </c>
    </row>
    <row r="568" spans="2:65" s="12" customFormat="1">
      <c r="B568" s="196"/>
      <c r="D568" s="188" t="s">
        <v>154</v>
      </c>
      <c r="E568" s="197" t="s">
        <v>5</v>
      </c>
      <c r="F568" s="198" t="s">
        <v>739</v>
      </c>
      <c r="H568" s="199" t="s">
        <v>5</v>
      </c>
      <c r="I568" s="200"/>
      <c r="L568" s="196"/>
      <c r="M568" s="201"/>
      <c r="N568" s="202"/>
      <c r="O568" s="202"/>
      <c r="P568" s="202"/>
      <c r="Q568" s="202"/>
      <c r="R568" s="202"/>
      <c r="S568" s="202"/>
      <c r="T568" s="203"/>
      <c r="AT568" s="199" t="s">
        <v>154</v>
      </c>
      <c r="AU568" s="199" t="s">
        <v>81</v>
      </c>
      <c r="AV568" s="12" t="s">
        <v>79</v>
      </c>
      <c r="AW568" s="12" t="s">
        <v>35</v>
      </c>
      <c r="AX568" s="12" t="s">
        <v>71</v>
      </c>
      <c r="AY568" s="199" t="s">
        <v>146</v>
      </c>
    </row>
    <row r="569" spans="2:65" s="11" customFormat="1">
      <c r="B569" s="187"/>
      <c r="D569" s="188" t="s">
        <v>154</v>
      </c>
      <c r="E569" s="189" t="s">
        <v>5</v>
      </c>
      <c r="F569" s="190" t="s">
        <v>740</v>
      </c>
      <c r="H569" s="191">
        <v>0.48499999999999999</v>
      </c>
      <c r="I569" s="192"/>
      <c r="L569" s="187"/>
      <c r="M569" s="193"/>
      <c r="N569" s="194"/>
      <c r="O569" s="194"/>
      <c r="P569" s="194"/>
      <c r="Q569" s="194"/>
      <c r="R569" s="194"/>
      <c r="S569" s="194"/>
      <c r="T569" s="195"/>
      <c r="AT569" s="189" t="s">
        <v>154</v>
      </c>
      <c r="AU569" s="189" t="s">
        <v>81</v>
      </c>
      <c r="AV569" s="11" t="s">
        <v>81</v>
      </c>
      <c r="AW569" s="11" t="s">
        <v>35</v>
      </c>
      <c r="AX569" s="11" t="s">
        <v>71</v>
      </c>
      <c r="AY569" s="189" t="s">
        <v>146</v>
      </c>
    </row>
    <row r="570" spans="2:65" s="12" customFormat="1">
      <c r="B570" s="196"/>
      <c r="D570" s="188" t="s">
        <v>154</v>
      </c>
      <c r="E570" s="197" t="s">
        <v>5</v>
      </c>
      <c r="F570" s="198" t="s">
        <v>741</v>
      </c>
      <c r="H570" s="199" t="s">
        <v>5</v>
      </c>
      <c r="I570" s="200"/>
      <c r="L570" s="196"/>
      <c r="M570" s="201"/>
      <c r="N570" s="202"/>
      <c r="O570" s="202"/>
      <c r="P570" s="202"/>
      <c r="Q570" s="202"/>
      <c r="R570" s="202"/>
      <c r="S570" s="202"/>
      <c r="T570" s="203"/>
      <c r="AT570" s="199" t="s">
        <v>154</v>
      </c>
      <c r="AU570" s="199" t="s">
        <v>81</v>
      </c>
      <c r="AV570" s="12" t="s">
        <v>79</v>
      </c>
      <c r="AW570" s="12" t="s">
        <v>35</v>
      </c>
      <c r="AX570" s="12" t="s">
        <v>71</v>
      </c>
      <c r="AY570" s="199" t="s">
        <v>146</v>
      </c>
    </row>
    <row r="571" spans="2:65" s="11" customFormat="1">
      <c r="B571" s="187"/>
      <c r="D571" s="188" t="s">
        <v>154</v>
      </c>
      <c r="E571" s="189" t="s">
        <v>5</v>
      </c>
      <c r="F571" s="190" t="s">
        <v>742</v>
      </c>
      <c r="H571" s="191">
        <v>0.158</v>
      </c>
      <c r="I571" s="192"/>
      <c r="L571" s="187"/>
      <c r="M571" s="193"/>
      <c r="N571" s="194"/>
      <c r="O571" s="194"/>
      <c r="P571" s="194"/>
      <c r="Q571" s="194"/>
      <c r="R571" s="194"/>
      <c r="S571" s="194"/>
      <c r="T571" s="195"/>
      <c r="AT571" s="189" t="s">
        <v>154</v>
      </c>
      <c r="AU571" s="189" t="s">
        <v>81</v>
      </c>
      <c r="AV571" s="11" t="s">
        <v>81</v>
      </c>
      <c r="AW571" s="11" t="s">
        <v>35</v>
      </c>
      <c r="AX571" s="11" t="s">
        <v>71</v>
      </c>
      <c r="AY571" s="189" t="s">
        <v>146</v>
      </c>
    </row>
    <row r="572" spans="2:65" s="13" customFormat="1">
      <c r="B572" s="204"/>
      <c r="D572" s="205" t="s">
        <v>154</v>
      </c>
      <c r="E572" s="206" t="s">
        <v>5</v>
      </c>
      <c r="F572" s="207" t="s">
        <v>158</v>
      </c>
      <c r="H572" s="208">
        <v>0.64300000000000002</v>
      </c>
      <c r="I572" s="209"/>
      <c r="L572" s="204"/>
      <c r="M572" s="210"/>
      <c r="N572" s="211"/>
      <c r="O572" s="211"/>
      <c r="P572" s="211"/>
      <c r="Q572" s="211"/>
      <c r="R572" s="211"/>
      <c r="S572" s="211"/>
      <c r="T572" s="212"/>
      <c r="AT572" s="213" t="s">
        <v>154</v>
      </c>
      <c r="AU572" s="213" t="s">
        <v>81</v>
      </c>
      <c r="AV572" s="13" t="s">
        <v>152</v>
      </c>
      <c r="AW572" s="13" t="s">
        <v>35</v>
      </c>
      <c r="AX572" s="13" t="s">
        <v>79</v>
      </c>
      <c r="AY572" s="213" t="s">
        <v>146</v>
      </c>
    </row>
    <row r="573" spans="2:65" s="1" customFormat="1" ht="16.5" customHeight="1">
      <c r="B573" s="174"/>
      <c r="C573" s="175" t="s">
        <v>743</v>
      </c>
      <c r="D573" s="175" t="s">
        <v>148</v>
      </c>
      <c r="E573" s="176" t="s">
        <v>744</v>
      </c>
      <c r="F573" s="177" t="s">
        <v>745</v>
      </c>
      <c r="G573" s="178" t="s">
        <v>237</v>
      </c>
      <c r="H573" s="179">
        <v>97.316999999999993</v>
      </c>
      <c r="I573" s="180"/>
      <c r="J573" s="181">
        <f>ROUND(I573*H573,2)</f>
        <v>0</v>
      </c>
      <c r="K573" s="177" t="s">
        <v>5</v>
      </c>
      <c r="L573" s="41"/>
      <c r="M573" s="182" t="s">
        <v>5</v>
      </c>
      <c r="N573" s="183" t="s">
        <v>42</v>
      </c>
      <c r="O573" s="42"/>
      <c r="P573" s="184">
        <f>O573*H573</f>
        <v>0</v>
      </c>
      <c r="Q573" s="184">
        <v>1.2E-4</v>
      </c>
      <c r="R573" s="184">
        <f>Q573*H573</f>
        <v>1.1678039999999999E-2</v>
      </c>
      <c r="S573" s="184">
        <v>0</v>
      </c>
      <c r="T573" s="185">
        <f>S573*H573</f>
        <v>0</v>
      </c>
      <c r="AR573" s="25" t="s">
        <v>152</v>
      </c>
      <c r="AT573" s="25" t="s">
        <v>148</v>
      </c>
      <c r="AU573" s="25" t="s">
        <v>81</v>
      </c>
      <c r="AY573" s="25" t="s">
        <v>146</v>
      </c>
      <c r="BE573" s="186">
        <f>IF(N573="základní",J573,0)</f>
        <v>0</v>
      </c>
      <c r="BF573" s="186">
        <f>IF(N573="snížená",J573,0)</f>
        <v>0</v>
      </c>
      <c r="BG573" s="186">
        <f>IF(N573="zákl. přenesená",J573,0)</f>
        <v>0</v>
      </c>
      <c r="BH573" s="186">
        <f>IF(N573="sníž. přenesená",J573,0)</f>
        <v>0</v>
      </c>
      <c r="BI573" s="186">
        <f>IF(N573="nulová",J573,0)</f>
        <v>0</v>
      </c>
      <c r="BJ573" s="25" t="s">
        <v>79</v>
      </c>
      <c r="BK573" s="186">
        <f>ROUND(I573*H573,2)</f>
        <v>0</v>
      </c>
      <c r="BL573" s="25" t="s">
        <v>152</v>
      </c>
      <c r="BM573" s="25" t="s">
        <v>746</v>
      </c>
    </row>
    <row r="574" spans="2:65" s="12" customFormat="1">
      <c r="B574" s="196"/>
      <c r="D574" s="188" t="s">
        <v>154</v>
      </c>
      <c r="E574" s="197" t="s">
        <v>5</v>
      </c>
      <c r="F574" s="198" t="s">
        <v>702</v>
      </c>
      <c r="H574" s="199" t="s">
        <v>5</v>
      </c>
      <c r="I574" s="200"/>
      <c r="L574" s="196"/>
      <c r="M574" s="201"/>
      <c r="N574" s="202"/>
      <c r="O574" s="202"/>
      <c r="P574" s="202"/>
      <c r="Q574" s="202"/>
      <c r="R574" s="202"/>
      <c r="S574" s="202"/>
      <c r="T574" s="203"/>
      <c r="AT574" s="199" t="s">
        <v>154</v>
      </c>
      <c r="AU574" s="199" t="s">
        <v>81</v>
      </c>
      <c r="AV574" s="12" t="s">
        <v>79</v>
      </c>
      <c r="AW574" s="12" t="s">
        <v>35</v>
      </c>
      <c r="AX574" s="12" t="s">
        <v>71</v>
      </c>
      <c r="AY574" s="199" t="s">
        <v>146</v>
      </c>
    </row>
    <row r="575" spans="2:65" s="11" customFormat="1">
      <c r="B575" s="187"/>
      <c r="D575" s="188" t="s">
        <v>154</v>
      </c>
      <c r="E575" s="189" t="s">
        <v>5</v>
      </c>
      <c r="F575" s="190" t="s">
        <v>747</v>
      </c>
      <c r="H575" s="191">
        <v>97.316999999999993</v>
      </c>
      <c r="I575" s="192"/>
      <c r="L575" s="187"/>
      <c r="M575" s="193"/>
      <c r="N575" s="194"/>
      <c r="O575" s="194"/>
      <c r="P575" s="194"/>
      <c r="Q575" s="194"/>
      <c r="R575" s="194"/>
      <c r="S575" s="194"/>
      <c r="T575" s="195"/>
      <c r="AT575" s="189" t="s">
        <v>154</v>
      </c>
      <c r="AU575" s="189" t="s">
        <v>81</v>
      </c>
      <c r="AV575" s="11" t="s">
        <v>81</v>
      </c>
      <c r="AW575" s="11" t="s">
        <v>35</v>
      </c>
      <c r="AX575" s="11" t="s">
        <v>79</v>
      </c>
      <c r="AY575" s="189" t="s">
        <v>146</v>
      </c>
    </row>
    <row r="576" spans="2:65" s="10" customFormat="1" ht="29.85" customHeight="1">
      <c r="B576" s="160"/>
      <c r="D576" s="171" t="s">
        <v>70</v>
      </c>
      <c r="E576" s="172" t="s">
        <v>205</v>
      </c>
      <c r="F576" s="172" t="s">
        <v>748</v>
      </c>
      <c r="I576" s="163"/>
      <c r="J576" s="173">
        <f>BK576</f>
        <v>0</v>
      </c>
      <c r="L576" s="160"/>
      <c r="M576" s="165"/>
      <c r="N576" s="166"/>
      <c r="O576" s="166"/>
      <c r="P576" s="167">
        <f>SUM(P577:P686)</f>
        <v>0</v>
      </c>
      <c r="Q576" s="166"/>
      <c r="R576" s="167">
        <f>SUM(R577:R686)</f>
        <v>10.548315299999999</v>
      </c>
      <c r="S576" s="166"/>
      <c r="T576" s="168">
        <f>SUM(T577:T686)</f>
        <v>110.18693699999999</v>
      </c>
      <c r="AR576" s="161" t="s">
        <v>79</v>
      </c>
      <c r="AT576" s="169" t="s">
        <v>70</v>
      </c>
      <c r="AU576" s="169" t="s">
        <v>79</v>
      </c>
      <c r="AY576" s="161" t="s">
        <v>146</v>
      </c>
      <c r="BK576" s="170">
        <f>SUM(BK577:BK686)</f>
        <v>0</v>
      </c>
    </row>
    <row r="577" spans="2:65" s="1" customFormat="1" ht="38.25" customHeight="1">
      <c r="B577" s="174"/>
      <c r="C577" s="175" t="s">
        <v>749</v>
      </c>
      <c r="D577" s="175" t="s">
        <v>148</v>
      </c>
      <c r="E577" s="176" t="s">
        <v>750</v>
      </c>
      <c r="F577" s="177" t="s">
        <v>751</v>
      </c>
      <c r="G577" s="178" t="s">
        <v>314</v>
      </c>
      <c r="H577" s="179">
        <v>5.1130000000000004</v>
      </c>
      <c r="I577" s="180"/>
      <c r="J577" s="181">
        <f>ROUND(I577*H577,2)</f>
        <v>0</v>
      </c>
      <c r="K577" s="177" t="s">
        <v>5</v>
      </c>
      <c r="L577" s="41"/>
      <c r="M577" s="182" t="s">
        <v>5</v>
      </c>
      <c r="N577" s="183" t="s">
        <v>42</v>
      </c>
      <c r="O577" s="42"/>
      <c r="P577" s="184">
        <f>O577*H577</f>
        <v>0</v>
      </c>
      <c r="Q577" s="184">
        <v>0.1295</v>
      </c>
      <c r="R577" s="184">
        <f>Q577*H577</f>
        <v>0.66213350000000004</v>
      </c>
      <c r="S577" s="184">
        <v>0</v>
      </c>
      <c r="T577" s="185">
        <f>S577*H577</f>
        <v>0</v>
      </c>
      <c r="AR577" s="25" t="s">
        <v>152</v>
      </c>
      <c r="AT577" s="25" t="s">
        <v>148</v>
      </c>
      <c r="AU577" s="25" t="s">
        <v>81</v>
      </c>
      <c r="AY577" s="25" t="s">
        <v>146</v>
      </c>
      <c r="BE577" s="186">
        <f>IF(N577="základní",J577,0)</f>
        <v>0</v>
      </c>
      <c r="BF577" s="186">
        <f>IF(N577="snížená",J577,0)</f>
        <v>0</v>
      </c>
      <c r="BG577" s="186">
        <f>IF(N577="zákl. přenesená",J577,0)</f>
        <v>0</v>
      </c>
      <c r="BH577" s="186">
        <f>IF(N577="sníž. přenesená",J577,0)</f>
        <v>0</v>
      </c>
      <c r="BI577" s="186">
        <f>IF(N577="nulová",J577,0)</f>
        <v>0</v>
      </c>
      <c r="BJ577" s="25" t="s">
        <v>79</v>
      </c>
      <c r="BK577" s="186">
        <f>ROUND(I577*H577,2)</f>
        <v>0</v>
      </c>
      <c r="BL577" s="25" t="s">
        <v>152</v>
      </c>
      <c r="BM577" s="25" t="s">
        <v>752</v>
      </c>
    </row>
    <row r="578" spans="2:65" s="11" customFormat="1">
      <c r="B578" s="187"/>
      <c r="D578" s="205" t="s">
        <v>154</v>
      </c>
      <c r="E578" s="219" t="s">
        <v>5</v>
      </c>
      <c r="F578" s="214" t="s">
        <v>753</v>
      </c>
      <c r="H578" s="215">
        <v>5.1130000000000004</v>
      </c>
      <c r="I578" s="192"/>
      <c r="L578" s="187"/>
      <c r="M578" s="193"/>
      <c r="N578" s="194"/>
      <c r="O578" s="194"/>
      <c r="P578" s="194"/>
      <c r="Q578" s="194"/>
      <c r="R578" s="194"/>
      <c r="S578" s="194"/>
      <c r="T578" s="195"/>
      <c r="AT578" s="189" t="s">
        <v>154</v>
      </c>
      <c r="AU578" s="189" t="s">
        <v>81</v>
      </c>
      <c r="AV578" s="11" t="s">
        <v>81</v>
      </c>
      <c r="AW578" s="11" t="s">
        <v>35</v>
      </c>
      <c r="AX578" s="11" t="s">
        <v>79</v>
      </c>
      <c r="AY578" s="189" t="s">
        <v>146</v>
      </c>
    </row>
    <row r="579" spans="2:65" s="1" customFormat="1" ht="16.5" customHeight="1">
      <c r="B579" s="174"/>
      <c r="C579" s="223" t="s">
        <v>754</v>
      </c>
      <c r="D579" s="223" t="s">
        <v>311</v>
      </c>
      <c r="E579" s="224" t="s">
        <v>755</v>
      </c>
      <c r="F579" s="225" t="s">
        <v>756</v>
      </c>
      <c r="G579" s="226" t="s">
        <v>314</v>
      </c>
      <c r="H579" s="227">
        <v>5.3689999999999998</v>
      </c>
      <c r="I579" s="228"/>
      <c r="J579" s="229">
        <f>ROUND(I579*H579,2)</f>
        <v>0</v>
      </c>
      <c r="K579" s="225" t="s">
        <v>5</v>
      </c>
      <c r="L579" s="230"/>
      <c r="M579" s="231" t="s">
        <v>5</v>
      </c>
      <c r="N579" s="232" t="s">
        <v>42</v>
      </c>
      <c r="O579" s="42"/>
      <c r="P579" s="184">
        <f>O579*H579</f>
        <v>0</v>
      </c>
      <c r="Q579" s="184">
        <v>4.4999999999999998E-2</v>
      </c>
      <c r="R579" s="184">
        <f>Q579*H579</f>
        <v>0.24160499999999999</v>
      </c>
      <c r="S579" s="184">
        <v>0</v>
      </c>
      <c r="T579" s="185">
        <f>S579*H579</f>
        <v>0</v>
      </c>
      <c r="AR579" s="25" t="s">
        <v>200</v>
      </c>
      <c r="AT579" s="25" t="s">
        <v>311</v>
      </c>
      <c r="AU579" s="25" t="s">
        <v>81</v>
      </c>
      <c r="AY579" s="25" t="s">
        <v>146</v>
      </c>
      <c r="BE579" s="186">
        <f>IF(N579="základní",J579,0)</f>
        <v>0</v>
      </c>
      <c r="BF579" s="186">
        <f>IF(N579="snížená",J579,0)</f>
        <v>0</v>
      </c>
      <c r="BG579" s="186">
        <f>IF(N579="zákl. přenesená",J579,0)</f>
        <v>0</v>
      </c>
      <c r="BH579" s="186">
        <f>IF(N579="sníž. přenesená",J579,0)</f>
        <v>0</v>
      </c>
      <c r="BI579" s="186">
        <f>IF(N579="nulová",J579,0)</f>
        <v>0</v>
      </c>
      <c r="BJ579" s="25" t="s">
        <v>79</v>
      </c>
      <c r="BK579" s="186">
        <f>ROUND(I579*H579,2)</f>
        <v>0</v>
      </c>
      <c r="BL579" s="25" t="s">
        <v>152</v>
      </c>
      <c r="BM579" s="25" t="s">
        <v>757</v>
      </c>
    </row>
    <row r="580" spans="2:65" s="11" customFormat="1">
      <c r="B580" s="187"/>
      <c r="D580" s="205" t="s">
        <v>154</v>
      </c>
      <c r="F580" s="214" t="s">
        <v>758</v>
      </c>
      <c r="H580" s="215">
        <v>5.3689999999999998</v>
      </c>
      <c r="I580" s="192"/>
      <c r="L580" s="187"/>
      <c r="M580" s="193"/>
      <c r="N580" s="194"/>
      <c r="O580" s="194"/>
      <c r="P580" s="194"/>
      <c r="Q580" s="194"/>
      <c r="R580" s="194"/>
      <c r="S580" s="194"/>
      <c r="T580" s="195"/>
      <c r="AT580" s="189" t="s">
        <v>154</v>
      </c>
      <c r="AU580" s="189" t="s">
        <v>81</v>
      </c>
      <c r="AV580" s="11" t="s">
        <v>81</v>
      </c>
      <c r="AW580" s="11" t="s">
        <v>6</v>
      </c>
      <c r="AX580" s="11" t="s">
        <v>79</v>
      </c>
      <c r="AY580" s="189" t="s">
        <v>146</v>
      </c>
    </row>
    <row r="581" spans="2:65" s="1" customFormat="1" ht="25.5" customHeight="1">
      <c r="B581" s="174"/>
      <c r="C581" s="175" t="s">
        <v>759</v>
      </c>
      <c r="D581" s="175" t="s">
        <v>148</v>
      </c>
      <c r="E581" s="176" t="s">
        <v>760</v>
      </c>
      <c r="F581" s="177" t="s">
        <v>761</v>
      </c>
      <c r="G581" s="178" t="s">
        <v>237</v>
      </c>
      <c r="H581" s="179">
        <v>502.68299999999999</v>
      </c>
      <c r="I581" s="180"/>
      <c r="J581" s="181">
        <f>ROUND(I581*H581,2)</f>
        <v>0</v>
      </c>
      <c r="K581" s="177" t="s">
        <v>5</v>
      </c>
      <c r="L581" s="41"/>
      <c r="M581" s="182" t="s">
        <v>5</v>
      </c>
      <c r="N581" s="183" t="s">
        <v>42</v>
      </c>
      <c r="O581" s="42"/>
      <c r="P581" s="184">
        <f>O581*H581</f>
        <v>0</v>
      </c>
      <c r="Q581" s="184">
        <v>0</v>
      </c>
      <c r="R581" s="184">
        <f>Q581*H581</f>
        <v>0</v>
      </c>
      <c r="S581" s="184">
        <v>0</v>
      </c>
      <c r="T581" s="185">
        <f>S581*H581</f>
        <v>0</v>
      </c>
      <c r="AR581" s="25" t="s">
        <v>152</v>
      </c>
      <c r="AT581" s="25" t="s">
        <v>148</v>
      </c>
      <c r="AU581" s="25" t="s">
        <v>81</v>
      </c>
      <c r="AY581" s="25" t="s">
        <v>146</v>
      </c>
      <c r="BE581" s="186">
        <f>IF(N581="základní",J581,0)</f>
        <v>0</v>
      </c>
      <c r="BF581" s="186">
        <f>IF(N581="snížená",J581,0)</f>
        <v>0</v>
      </c>
      <c r="BG581" s="186">
        <f>IF(N581="zákl. přenesená",J581,0)</f>
        <v>0</v>
      </c>
      <c r="BH581" s="186">
        <f>IF(N581="sníž. přenesená",J581,0)</f>
        <v>0</v>
      </c>
      <c r="BI581" s="186">
        <f>IF(N581="nulová",J581,0)</f>
        <v>0</v>
      </c>
      <c r="BJ581" s="25" t="s">
        <v>79</v>
      </c>
      <c r="BK581" s="186">
        <f>ROUND(I581*H581,2)</f>
        <v>0</v>
      </c>
      <c r="BL581" s="25" t="s">
        <v>152</v>
      </c>
      <c r="BM581" s="25" t="s">
        <v>762</v>
      </c>
    </row>
    <row r="582" spans="2:65" s="12" customFormat="1">
      <c r="B582" s="196"/>
      <c r="D582" s="188" t="s">
        <v>154</v>
      </c>
      <c r="E582" s="197" t="s">
        <v>5</v>
      </c>
      <c r="F582" s="198" t="s">
        <v>763</v>
      </c>
      <c r="H582" s="199" t="s">
        <v>5</v>
      </c>
      <c r="I582" s="200"/>
      <c r="L582" s="196"/>
      <c r="M582" s="201"/>
      <c r="N582" s="202"/>
      <c r="O582" s="202"/>
      <c r="P582" s="202"/>
      <c r="Q582" s="202"/>
      <c r="R582" s="202"/>
      <c r="S582" s="202"/>
      <c r="T582" s="203"/>
      <c r="AT582" s="199" t="s">
        <v>154</v>
      </c>
      <c r="AU582" s="199" t="s">
        <v>81</v>
      </c>
      <c r="AV582" s="12" t="s">
        <v>79</v>
      </c>
      <c r="AW582" s="12" t="s">
        <v>35</v>
      </c>
      <c r="AX582" s="12" t="s">
        <v>71</v>
      </c>
      <c r="AY582" s="199" t="s">
        <v>146</v>
      </c>
    </row>
    <row r="583" spans="2:65" s="11" customFormat="1">
      <c r="B583" s="187"/>
      <c r="D583" s="205" t="s">
        <v>154</v>
      </c>
      <c r="E583" s="219" t="s">
        <v>5</v>
      </c>
      <c r="F583" s="214" t="s">
        <v>764</v>
      </c>
      <c r="H583" s="215">
        <v>502.68299999999999</v>
      </c>
      <c r="I583" s="192"/>
      <c r="L583" s="187"/>
      <c r="M583" s="193"/>
      <c r="N583" s="194"/>
      <c r="O583" s="194"/>
      <c r="P583" s="194"/>
      <c r="Q583" s="194"/>
      <c r="R583" s="194"/>
      <c r="S583" s="194"/>
      <c r="T583" s="195"/>
      <c r="AT583" s="189" t="s">
        <v>154</v>
      </c>
      <c r="AU583" s="189" t="s">
        <v>81</v>
      </c>
      <c r="AV583" s="11" t="s">
        <v>81</v>
      </c>
      <c r="AW583" s="11" t="s">
        <v>35</v>
      </c>
      <c r="AX583" s="11" t="s">
        <v>79</v>
      </c>
      <c r="AY583" s="189" t="s">
        <v>146</v>
      </c>
    </row>
    <row r="584" spans="2:65" s="1" customFormat="1" ht="25.5" customHeight="1">
      <c r="B584" s="174"/>
      <c r="C584" s="175" t="s">
        <v>765</v>
      </c>
      <c r="D584" s="175" t="s">
        <v>148</v>
      </c>
      <c r="E584" s="176" t="s">
        <v>766</v>
      </c>
      <c r="F584" s="177" t="s">
        <v>767</v>
      </c>
      <c r="G584" s="178" t="s">
        <v>237</v>
      </c>
      <c r="H584" s="179">
        <v>45744.152999999998</v>
      </c>
      <c r="I584" s="180"/>
      <c r="J584" s="181">
        <f>ROUND(I584*H584,2)</f>
        <v>0</v>
      </c>
      <c r="K584" s="177" t="s">
        <v>5</v>
      </c>
      <c r="L584" s="41"/>
      <c r="M584" s="182" t="s">
        <v>5</v>
      </c>
      <c r="N584" s="183" t="s">
        <v>42</v>
      </c>
      <c r="O584" s="42"/>
      <c r="P584" s="184">
        <f>O584*H584</f>
        <v>0</v>
      </c>
      <c r="Q584" s="184">
        <v>0</v>
      </c>
      <c r="R584" s="184">
        <f>Q584*H584</f>
        <v>0</v>
      </c>
      <c r="S584" s="184">
        <v>0</v>
      </c>
      <c r="T584" s="185">
        <f>S584*H584</f>
        <v>0</v>
      </c>
      <c r="AR584" s="25" t="s">
        <v>152</v>
      </c>
      <c r="AT584" s="25" t="s">
        <v>148</v>
      </c>
      <c r="AU584" s="25" t="s">
        <v>81</v>
      </c>
      <c r="AY584" s="25" t="s">
        <v>146</v>
      </c>
      <c r="BE584" s="186">
        <f>IF(N584="základní",J584,0)</f>
        <v>0</v>
      </c>
      <c r="BF584" s="186">
        <f>IF(N584="snížená",J584,0)</f>
        <v>0</v>
      </c>
      <c r="BG584" s="186">
        <f>IF(N584="zákl. přenesená",J584,0)</f>
        <v>0</v>
      </c>
      <c r="BH584" s="186">
        <f>IF(N584="sníž. přenesená",J584,0)</f>
        <v>0</v>
      </c>
      <c r="BI584" s="186">
        <f>IF(N584="nulová",J584,0)</f>
        <v>0</v>
      </c>
      <c r="BJ584" s="25" t="s">
        <v>79</v>
      </c>
      <c r="BK584" s="186">
        <f>ROUND(I584*H584,2)</f>
        <v>0</v>
      </c>
      <c r="BL584" s="25" t="s">
        <v>152</v>
      </c>
      <c r="BM584" s="25" t="s">
        <v>768</v>
      </c>
    </row>
    <row r="585" spans="2:65" s="11" customFormat="1">
      <c r="B585" s="187"/>
      <c r="D585" s="205" t="s">
        <v>154</v>
      </c>
      <c r="F585" s="214" t="s">
        <v>769</v>
      </c>
      <c r="H585" s="215">
        <v>45744.152999999998</v>
      </c>
      <c r="I585" s="192"/>
      <c r="L585" s="187"/>
      <c r="M585" s="193"/>
      <c r="N585" s="194"/>
      <c r="O585" s="194"/>
      <c r="P585" s="194"/>
      <c r="Q585" s="194"/>
      <c r="R585" s="194"/>
      <c r="S585" s="194"/>
      <c r="T585" s="195"/>
      <c r="AT585" s="189" t="s">
        <v>154</v>
      </c>
      <c r="AU585" s="189" t="s">
        <v>81</v>
      </c>
      <c r="AV585" s="11" t="s">
        <v>81</v>
      </c>
      <c r="AW585" s="11" t="s">
        <v>6</v>
      </c>
      <c r="AX585" s="11" t="s">
        <v>79</v>
      </c>
      <c r="AY585" s="189" t="s">
        <v>146</v>
      </c>
    </row>
    <row r="586" spans="2:65" s="1" customFormat="1" ht="25.5" customHeight="1">
      <c r="B586" s="174"/>
      <c r="C586" s="175" t="s">
        <v>770</v>
      </c>
      <c r="D586" s="175" t="s">
        <v>148</v>
      </c>
      <c r="E586" s="176" t="s">
        <v>771</v>
      </c>
      <c r="F586" s="177" t="s">
        <v>772</v>
      </c>
      <c r="G586" s="178" t="s">
        <v>237</v>
      </c>
      <c r="H586" s="179">
        <v>502.68299999999999</v>
      </c>
      <c r="I586" s="180"/>
      <c r="J586" s="181">
        <f>ROUND(I586*H586,2)</f>
        <v>0</v>
      </c>
      <c r="K586" s="177" t="s">
        <v>5</v>
      </c>
      <c r="L586" s="41"/>
      <c r="M586" s="182" t="s">
        <v>5</v>
      </c>
      <c r="N586" s="183" t="s">
        <v>42</v>
      </c>
      <c r="O586" s="42"/>
      <c r="P586" s="184">
        <f>O586*H586</f>
        <v>0</v>
      </c>
      <c r="Q586" s="184">
        <v>0</v>
      </c>
      <c r="R586" s="184">
        <f>Q586*H586</f>
        <v>0</v>
      </c>
      <c r="S586" s="184">
        <v>0</v>
      </c>
      <c r="T586" s="185">
        <f>S586*H586</f>
        <v>0</v>
      </c>
      <c r="AR586" s="25" t="s">
        <v>152</v>
      </c>
      <c r="AT586" s="25" t="s">
        <v>148</v>
      </c>
      <c r="AU586" s="25" t="s">
        <v>81</v>
      </c>
      <c r="AY586" s="25" t="s">
        <v>146</v>
      </c>
      <c r="BE586" s="186">
        <f>IF(N586="základní",J586,0)</f>
        <v>0</v>
      </c>
      <c r="BF586" s="186">
        <f>IF(N586="snížená",J586,0)</f>
        <v>0</v>
      </c>
      <c r="BG586" s="186">
        <f>IF(N586="zákl. přenesená",J586,0)</f>
        <v>0</v>
      </c>
      <c r="BH586" s="186">
        <f>IF(N586="sníž. přenesená",J586,0)</f>
        <v>0</v>
      </c>
      <c r="BI586" s="186">
        <f>IF(N586="nulová",J586,0)</f>
        <v>0</v>
      </c>
      <c r="BJ586" s="25" t="s">
        <v>79</v>
      </c>
      <c r="BK586" s="186">
        <f>ROUND(I586*H586,2)</f>
        <v>0</v>
      </c>
      <c r="BL586" s="25" t="s">
        <v>152</v>
      </c>
      <c r="BM586" s="25" t="s">
        <v>773</v>
      </c>
    </row>
    <row r="587" spans="2:65" s="1" customFormat="1" ht="25.5" customHeight="1">
      <c r="B587" s="174"/>
      <c r="C587" s="175" t="s">
        <v>774</v>
      </c>
      <c r="D587" s="175" t="s">
        <v>148</v>
      </c>
      <c r="E587" s="176" t="s">
        <v>775</v>
      </c>
      <c r="F587" s="177" t="s">
        <v>776</v>
      </c>
      <c r="G587" s="178" t="s">
        <v>237</v>
      </c>
      <c r="H587" s="179">
        <v>272.60000000000002</v>
      </c>
      <c r="I587" s="180"/>
      <c r="J587" s="181">
        <f>ROUND(I587*H587,2)</f>
        <v>0</v>
      </c>
      <c r="K587" s="177" t="s">
        <v>5</v>
      </c>
      <c r="L587" s="41"/>
      <c r="M587" s="182" t="s">
        <v>5</v>
      </c>
      <c r="N587" s="183" t="s">
        <v>42</v>
      </c>
      <c r="O587" s="42"/>
      <c r="P587" s="184">
        <f>O587*H587</f>
        <v>0</v>
      </c>
      <c r="Q587" s="184">
        <v>1.2999999999999999E-4</v>
      </c>
      <c r="R587" s="184">
        <f>Q587*H587</f>
        <v>3.5437999999999997E-2</v>
      </c>
      <c r="S587" s="184">
        <v>0</v>
      </c>
      <c r="T587" s="185">
        <f>S587*H587</f>
        <v>0</v>
      </c>
      <c r="AR587" s="25" t="s">
        <v>152</v>
      </c>
      <c r="AT587" s="25" t="s">
        <v>148</v>
      </c>
      <c r="AU587" s="25" t="s">
        <v>81</v>
      </c>
      <c r="AY587" s="25" t="s">
        <v>146</v>
      </c>
      <c r="BE587" s="186">
        <f>IF(N587="základní",J587,0)</f>
        <v>0</v>
      </c>
      <c r="BF587" s="186">
        <f>IF(N587="snížená",J587,0)</f>
        <v>0</v>
      </c>
      <c r="BG587" s="186">
        <f>IF(N587="zákl. přenesená",J587,0)</f>
        <v>0</v>
      </c>
      <c r="BH587" s="186">
        <f>IF(N587="sníž. přenesená",J587,0)</f>
        <v>0</v>
      </c>
      <c r="BI587" s="186">
        <f>IF(N587="nulová",J587,0)</f>
        <v>0</v>
      </c>
      <c r="BJ587" s="25" t="s">
        <v>79</v>
      </c>
      <c r="BK587" s="186">
        <f>ROUND(I587*H587,2)</f>
        <v>0</v>
      </c>
      <c r="BL587" s="25" t="s">
        <v>152</v>
      </c>
      <c r="BM587" s="25" t="s">
        <v>777</v>
      </c>
    </row>
    <row r="588" spans="2:65" s="12" customFormat="1">
      <c r="B588" s="196"/>
      <c r="D588" s="188" t="s">
        <v>154</v>
      </c>
      <c r="E588" s="197" t="s">
        <v>5</v>
      </c>
      <c r="F588" s="198" t="s">
        <v>778</v>
      </c>
      <c r="H588" s="199" t="s">
        <v>5</v>
      </c>
      <c r="I588" s="200"/>
      <c r="L588" s="196"/>
      <c r="M588" s="201"/>
      <c r="N588" s="202"/>
      <c r="O588" s="202"/>
      <c r="P588" s="202"/>
      <c r="Q588" s="202"/>
      <c r="R588" s="202"/>
      <c r="S588" s="202"/>
      <c r="T588" s="203"/>
      <c r="AT588" s="199" t="s">
        <v>154</v>
      </c>
      <c r="AU588" s="199" t="s">
        <v>81</v>
      </c>
      <c r="AV588" s="12" t="s">
        <v>79</v>
      </c>
      <c r="AW588" s="12" t="s">
        <v>35</v>
      </c>
      <c r="AX588" s="12" t="s">
        <v>71</v>
      </c>
      <c r="AY588" s="199" t="s">
        <v>146</v>
      </c>
    </row>
    <row r="589" spans="2:65" s="11" customFormat="1">
      <c r="B589" s="187"/>
      <c r="D589" s="205" t="s">
        <v>154</v>
      </c>
      <c r="E589" s="219" t="s">
        <v>5</v>
      </c>
      <c r="F589" s="214" t="s">
        <v>779</v>
      </c>
      <c r="H589" s="215">
        <v>272.60000000000002</v>
      </c>
      <c r="I589" s="192"/>
      <c r="L589" s="187"/>
      <c r="M589" s="193"/>
      <c r="N589" s="194"/>
      <c r="O589" s="194"/>
      <c r="P589" s="194"/>
      <c r="Q589" s="194"/>
      <c r="R589" s="194"/>
      <c r="S589" s="194"/>
      <c r="T589" s="195"/>
      <c r="AT589" s="189" t="s">
        <v>154</v>
      </c>
      <c r="AU589" s="189" t="s">
        <v>81</v>
      </c>
      <c r="AV589" s="11" t="s">
        <v>81</v>
      </c>
      <c r="AW589" s="11" t="s">
        <v>35</v>
      </c>
      <c r="AX589" s="11" t="s">
        <v>79</v>
      </c>
      <c r="AY589" s="189" t="s">
        <v>146</v>
      </c>
    </row>
    <row r="590" spans="2:65" s="1" customFormat="1" ht="63.75" customHeight="1">
      <c r="B590" s="174"/>
      <c r="C590" s="175" t="s">
        <v>780</v>
      </c>
      <c r="D590" s="175" t="s">
        <v>148</v>
      </c>
      <c r="E590" s="176" t="s">
        <v>781</v>
      </c>
      <c r="F590" s="177" t="s">
        <v>782</v>
      </c>
      <c r="G590" s="178" t="s">
        <v>237</v>
      </c>
      <c r="H590" s="179">
        <v>322.97000000000003</v>
      </c>
      <c r="I590" s="180"/>
      <c r="J590" s="181">
        <f>ROUND(I590*H590,2)</f>
        <v>0</v>
      </c>
      <c r="K590" s="177" t="s">
        <v>5</v>
      </c>
      <c r="L590" s="41"/>
      <c r="M590" s="182" t="s">
        <v>5</v>
      </c>
      <c r="N590" s="183" t="s">
        <v>42</v>
      </c>
      <c r="O590" s="42"/>
      <c r="P590" s="184">
        <f>O590*H590</f>
        <v>0</v>
      </c>
      <c r="Q590" s="184">
        <v>4.0000000000000003E-5</v>
      </c>
      <c r="R590" s="184">
        <f>Q590*H590</f>
        <v>1.2918800000000003E-2</v>
      </c>
      <c r="S590" s="184">
        <v>0</v>
      </c>
      <c r="T590" s="185">
        <f>S590*H590</f>
        <v>0</v>
      </c>
      <c r="AR590" s="25" t="s">
        <v>152</v>
      </c>
      <c r="AT590" s="25" t="s">
        <v>148</v>
      </c>
      <c r="AU590" s="25" t="s">
        <v>81</v>
      </c>
      <c r="AY590" s="25" t="s">
        <v>146</v>
      </c>
      <c r="BE590" s="186">
        <f>IF(N590="základní",J590,0)</f>
        <v>0</v>
      </c>
      <c r="BF590" s="186">
        <f>IF(N590="snížená",J590,0)</f>
        <v>0</v>
      </c>
      <c r="BG590" s="186">
        <f>IF(N590="zákl. přenesená",J590,0)</f>
        <v>0</v>
      </c>
      <c r="BH590" s="186">
        <f>IF(N590="sníž. přenesená",J590,0)</f>
        <v>0</v>
      </c>
      <c r="BI590" s="186">
        <f>IF(N590="nulová",J590,0)</f>
        <v>0</v>
      </c>
      <c r="BJ590" s="25" t="s">
        <v>79</v>
      </c>
      <c r="BK590" s="186">
        <f>ROUND(I590*H590,2)</f>
        <v>0</v>
      </c>
      <c r="BL590" s="25" t="s">
        <v>152</v>
      </c>
      <c r="BM590" s="25" t="s">
        <v>783</v>
      </c>
    </row>
    <row r="591" spans="2:65" s="11" customFormat="1">
      <c r="B591" s="187"/>
      <c r="D591" s="205" t="s">
        <v>154</v>
      </c>
      <c r="E591" s="219" t="s">
        <v>5</v>
      </c>
      <c r="F591" s="214" t="s">
        <v>784</v>
      </c>
      <c r="H591" s="215">
        <v>322.97000000000003</v>
      </c>
      <c r="I591" s="192"/>
      <c r="L591" s="187"/>
      <c r="M591" s="193"/>
      <c r="N591" s="194"/>
      <c r="O591" s="194"/>
      <c r="P591" s="194"/>
      <c r="Q591" s="194"/>
      <c r="R591" s="194"/>
      <c r="S591" s="194"/>
      <c r="T591" s="195"/>
      <c r="AT591" s="189" t="s">
        <v>154</v>
      </c>
      <c r="AU591" s="189" t="s">
        <v>81</v>
      </c>
      <c r="AV591" s="11" t="s">
        <v>81</v>
      </c>
      <c r="AW591" s="11" t="s">
        <v>35</v>
      </c>
      <c r="AX591" s="11" t="s">
        <v>79</v>
      </c>
      <c r="AY591" s="189" t="s">
        <v>146</v>
      </c>
    </row>
    <row r="592" spans="2:65" s="1" customFormat="1" ht="25.5" customHeight="1">
      <c r="B592" s="174"/>
      <c r="C592" s="175" t="s">
        <v>785</v>
      </c>
      <c r="D592" s="175" t="s">
        <v>148</v>
      </c>
      <c r="E592" s="176" t="s">
        <v>786</v>
      </c>
      <c r="F592" s="177" t="s">
        <v>787</v>
      </c>
      <c r="G592" s="178" t="s">
        <v>788</v>
      </c>
      <c r="H592" s="179">
        <v>4100</v>
      </c>
      <c r="I592" s="180"/>
      <c r="J592" s="181">
        <f>ROUND(I592*H592,2)</f>
        <v>0</v>
      </c>
      <c r="K592" s="177" t="s">
        <v>5</v>
      </c>
      <c r="L592" s="41"/>
      <c r="M592" s="182" t="s">
        <v>5</v>
      </c>
      <c r="N592" s="183" t="s">
        <v>42</v>
      </c>
      <c r="O592" s="42"/>
      <c r="P592" s="184">
        <f>O592*H592</f>
        <v>0</v>
      </c>
      <c r="Q592" s="184">
        <v>2.3400000000000001E-3</v>
      </c>
      <c r="R592" s="184">
        <f>Q592*H592</f>
        <v>9.5939999999999994</v>
      </c>
      <c r="S592" s="184">
        <v>0</v>
      </c>
      <c r="T592" s="185">
        <f>S592*H592</f>
        <v>0</v>
      </c>
      <c r="AR592" s="25" t="s">
        <v>152</v>
      </c>
      <c r="AT592" s="25" t="s">
        <v>148</v>
      </c>
      <c r="AU592" s="25" t="s">
        <v>81</v>
      </c>
      <c r="AY592" s="25" t="s">
        <v>146</v>
      </c>
      <c r="BE592" s="186">
        <f>IF(N592="základní",J592,0)</f>
        <v>0</v>
      </c>
      <c r="BF592" s="186">
        <f>IF(N592="snížená",J592,0)</f>
        <v>0</v>
      </c>
      <c r="BG592" s="186">
        <f>IF(N592="zákl. přenesená",J592,0)</f>
        <v>0</v>
      </c>
      <c r="BH592" s="186">
        <f>IF(N592="sníž. přenesená",J592,0)</f>
        <v>0</v>
      </c>
      <c r="BI592" s="186">
        <f>IF(N592="nulová",J592,0)</f>
        <v>0</v>
      </c>
      <c r="BJ592" s="25" t="s">
        <v>79</v>
      </c>
      <c r="BK592" s="186">
        <f>ROUND(I592*H592,2)</f>
        <v>0</v>
      </c>
      <c r="BL592" s="25" t="s">
        <v>152</v>
      </c>
      <c r="BM592" s="25" t="s">
        <v>789</v>
      </c>
    </row>
    <row r="593" spans="2:65" s="1" customFormat="1" ht="27">
      <c r="B593" s="41"/>
      <c r="D593" s="205" t="s">
        <v>167</v>
      </c>
      <c r="F593" s="241" t="s">
        <v>790</v>
      </c>
      <c r="I593" s="217"/>
      <c r="L593" s="41"/>
      <c r="M593" s="218"/>
      <c r="N593" s="42"/>
      <c r="O593" s="42"/>
      <c r="P593" s="42"/>
      <c r="Q593" s="42"/>
      <c r="R593" s="42"/>
      <c r="S593" s="42"/>
      <c r="T593" s="70"/>
      <c r="AT593" s="25" t="s">
        <v>167</v>
      </c>
      <c r="AU593" s="25" t="s">
        <v>81</v>
      </c>
    </row>
    <row r="594" spans="2:65" s="1" customFormat="1" ht="16.5" customHeight="1">
      <c r="B594" s="174"/>
      <c r="C594" s="175" t="s">
        <v>791</v>
      </c>
      <c r="D594" s="175" t="s">
        <v>148</v>
      </c>
      <c r="E594" s="176" t="s">
        <v>792</v>
      </c>
      <c r="F594" s="177" t="s">
        <v>793</v>
      </c>
      <c r="G594" s="178" t="s">
        <v>428</v>
      </c>
      <c r="H594" s="179">
        <v>1</v>
      </c>
      <c r="I594" s="180"/>
      <c r="J594" s="181">
        <f>ROUND(I594*H594,2)</f>
        <v>0</v>
      </c>
      <c r="K594" s="177" t="s">
        <v>5</v>
      </c>
      <c r="L594" s="41"/>
      <c r="M594" s="182" t="s">
        <v>5</v>
      </c>
      <c r="N594" s="183" t="s">
        <v>42</v>
      </c>
      <c r="O594" s="42"/>
      <c r="P594" s="184">
        <f>O594*H594</f>
        <v>0</v>
      </c>
      <c r="Q594" s="184">
        <v>0</v>
      </c>
      <c r="R594" s="184">
        <f>Q594*H594</f>
        <v>0</v>
      </c>
      <c r="S594" s="184">
        <v>4.0000000000000001E-3</v>
      </c>
      <c r="T594" s="185">
        <f>S594*H594</f>
        <v>4.0000000000000001E-3</v>
      </c>
      <c r="AR594" s="25" t="s">
        <v>152</v>
      </c>
      <c r="AT594" s="25" t="s">
        <v>148</v>
      </c>
      <c r="AU594" s="25" t="s">
        <v>81</v>
      </c>
      <c r="AY594" s="25" t="s">
        <v>146</v>
      </c>
      <c r="BE594" s="186">
        <f>IF(N594="základní",J594,0)</f>
        <v>0</v>
      </c>
      <c r="BF594" s="186">
        <f>IF(N594="snížená",J594,0)</f>
        <v>0</v>
      </c>
      <c r="BG594" s="186">
        <f>IF(N594="zákl. přenesená",J594,0)</f>
        <v>0</v>
      </c>
      <c r="BH594" s="186">
        <f>IF(N594="sníž. přenesená",J594,0)</f>
        <v>0</v>
      </c>
      <c r="BI594" s="186">
        <f>IF(N594="nulová",J594,0)</f>
        <v>0</v>
      </c>
      <c r="BJ594" s="25" t="s">
        <v>79</v>
      </c>
      <c r="BK594" s="186">
        <f>ROUND(I594*H594,2)</f>
        <v>0</v>
      </c>
      <c r="BL594" s="25" t="s">
        <v>152</v>
      </c>
      <c r="BM594" s="25" t="s">
        <v>794</v>
      </c>
    </row>
    <row r="595" spans="2:65" s="1" customFormat="1" ht="25.5" customHeight="1">
      <c r="B595" s="174"/>
      <c r="C595" s="175" t="s">
        <v>795</v>
      </c>
      <c r="D595" s="175" t="s">
        <v>148</v>
      </c>
      <c r="E595" s="176" t="s">
        <v>796</v>
      </c>
      <c r="F595" s="177" t="s">
        <v>797</v>
      </c>
      <c r="G595" s="178" t="s">
        <v>237</v>
      </c>
      <c r="H595" s="179">
        <v>15.417999999999999</v>
      </c>
      <c r="I595" s="180"/>
      <c r="J595" s="181">
        <f>ROUND(I595*H595,2)</f>
        <v>0</v>
      </c>
      <c r="K595" s="177" t="s">
        <v>5</v>
      </c>
      <c r="L595" s="41"/>
      <c r="M595" s="182" t="s">
        <v>5</v>
      </c>
      <c r="N595" s="183" t="s">
        <v>42</v>
      </c>
      <c r="O595" s="42"/>
      <c r="P595" s="184">
        <f>O595*H595</f>
        <v>0</v>
      </c>
      <c r="Q595" s="184">
        <v>0</v>
      </c>
      <c r="R595" s="184">
        <f>Q595*H595</f>
        <v>0</v>
      </c>
      <c r="S595" s="184">
        <v>0.26100000000000001</v>
      </c>
      <c r="T595" s="185">
        <f>S595*H595</f>
        <v>4.0240980000000004</v>
      </c>
      <c r="AR595" s="25" t="s">
        <v>152</v>
      </c>
      <c r="AT595" s="25" t="s">
        <v>148</v>
      </c>
      <c r="AU595" s="25" t="s">
        <v>81</v>
      </c>
      <c r="AY595" s="25" t="s">
        <v>146</v>
      </c>
      <c r="BE595" s="186">
        <f>IF(N595="základní",J595,0)</f>
        <v>0</v>
      </c>
      <c r="BF595" s="186">
        <f>IF(N595="snížená",J595,0)</f>
        <v>0</v>
      </c>
      <c r="BG595" s="186">
        <f>IF(N595="zákl. přenesená",J595,0)</f>
        <v>0</v>
      </c>
      <c r="BH595" s="186">
        <f>IF(N595="sníž. přenesená",J595,0)</f>
        <v>0</v>
      </c>
      <c r="BI595" s="186">
        <f>IF(N595="nulová",J595,0)</f>
        <v>0</v>
      </c>
      <c r="BJ595" s="25" t="s">
        <v>79</v>
      </c>
      <c r="BK595" s="186">
        <f>ROUND(I595*H595,2)</f>
        <v>0</v>
      </c>
      <c r="BL595" s="25" t="s">
        <v>152</v>
      </c>
      <c r="BM595" s="25" t="s">
        <v>798</v>
      </c>
    </row>
    <row r="596" spans="2:65" s="11" customFormat="1">
      <c r="B596" s="187"/>
      <c r="D596" s="205" t="s">
        <v>154</v>
      </c>
      <c r="E596" s="219" t="s">
        <v>5</v>
      </c>
      <c r="F596" s="214" t="s">
        <v>799</v>
      </c>
      <c r="H596" s="215">
        <v>15.417999999999999</v>
      </c>
      <c r="I596" s="192"/>
      <c r="L596" s="187"/>
      <c r="M596" s="193"/>
      <c r="N596" s="194"/>
      <c r="O596" s="194"/>
      <c r="P596" s="194"/>
      <c r="Q596" s="194"/>
      <c r="R596" s="194"/>
      <c r="S596" s="194"/>
      <c r="T596" s="195"/>
      <c r="AT596" s="189" t="s">
        <v>154</v>
      </c>
      <c r="AU596" s="189" t="s">
        <v>81</v>
      </c>
      <c r="AV596" s="11" t="s">
        <v>81</v>
      </c>
      <c r="AW596" s="11" t="s">
        <v>35</v>
      </c>
      <c r="AX596" s="11" t="s">
        <v>79</v>
      </c>
      <c r="AY596" s="189" t="s">
        <v>146</v>
      </c>
    </row>
    <row r="597" spans="2:65" s="1" customFormat="1" ht="38.25" customHeight="1">
      <c r="B597" s="174"/>
      <c r="C597" s="175" t="s">
        <v>800</v>
      </c>
      <c r="D597" s="175" t="s">
        <v>148</v>
      </c>
      <c r="E597" s="176" t="s">
        <v>801</v>
      </c>
      <c r="F597" s="177" t="s">
        <v>802</v>
      </c>
      <c r="G597" s="178" t="s">
        <v>151</v>
      </c>
      <c r="H597" s="179">
        <v>6.7519999999999998</v>
      </c>
      <c r="I597" s="180"/>
      <c r="J597" s="181">
        <f>ROUND(I597*H597,2)</f>
        <v>0</v>
      </c>
      <c r="K597" s="177" t="s">
        <v>5</v>
      </c>
      <c r="L597" s="41"/>
      <c r="M597" s="182" t="s">
        <v>5</v>
      </c>
      <c r="N597" s="183" t="s">
        <v>42</v>
      </c>
      <c r="O597" s="42"/>
      <c r="P597" s="184">
        <f>O597*H597</f>
        <v>0</v>
      </c>
      <c r="Q597" s="184">
        <v>0</v>
      </c>
      <c r="R597" s="184">
        <f>Q597*H597</f>
        <v>0</v>
      </c>
      <c r="S597" s="184">
        <v>1.8</v>
      </c>
      <c r="T597" s="185">
        <f>S597*H597</f>
        <v>12.153599999999999</v>
      </c>
      <c r="AR597" s="25" t="s">
        <v>152</v>
      </c>
      <c r="AT597" s="25" t="s">
        <v>148</v>
      </c>
      <c r="AU597" s="25" t="s">
        <v>81</v>
      </c>
      <c r="AY597" s="25" t="s">
        <v>146</v>
      </c>
      <c r="BE597" s="186">
        <f>IF(N597="základní",J597,0)</f>
        <v>0</v>
      </c>
      <c r="BF597" s="186">
        <f>IF(N597="snížená",J597,0)</f>
        <v>0</v>
      </c>
      <c r="BG597" s="186">
        <f>IF(N597="zákl. přenesená",J597,0)</f>
        <v>0</v>
      </c>
      <c r="BH597" s="186">
        <f>IF(N597="sníž. přenesená",J597,0)</f>
        <v>0</v>
      </c>
      <c r="BI597" s="186">
        <f>IF(N597="nulová",J597,0)</f>
        <v>0</v>
      </c>
      <c r="BJ597" s="25" t="s">
        <v>79</v>
      </c>
      <c r="BK597" s="186">
        <f>ROUND(I597*H597,2)</f>
        <v>0</v>
      </c>
      <c r="BL597" s="25" t="s">
        <v>152</v>
      </c>
      <c r="BM597" s="25" t="s">
        <v>803</v>
      </c>
    </row>
    <row r="598" spans="2:65" s="12" customFormat="1">
      <c r="B598" s="196"/>
      <c r="D598" s="188" t="s">
        <v>154</v>
      </c>
      <c r="E598" s="197" t="s">
        <v>5</v>
      </c>
      <c r="F598" s="198" t="s">
        <v>804</v>
      </c>
      <c r="H598" s="199" t="s">
        <v>5</v>
      </c>
      <c r="I598" s="200"/>
      <c r="L598" s="196"/>
      <c r="M598" s="201"/>
      <c r="N598" s="202"/>
      <c r="O598" s="202"/>
      <c r="P598" s="202"/>
      <c r="Q598" s="202"/>
      <c r="R598" s="202"/>
      <c r="S598" s="202"/>
      <c r="T598" s="203"/>
      <c r="AT598" s="199" t="s">
        <v>154</v>
      </c>
      <c r="AU598" s="199" t="s">
        <v>81</v>
      </c>
      <c r="AV598" s="12" t="s">
        <v>79</v>
      </c>
      <c r="AW598" s="12" t="s">
        <v>35</v>
      </c>
      <c r="AX598" s="12" t="s">
        <v>71</v>
      </c>
      <c r="AY598" s="199" t="s">
        <v>146</v>
      </c>
    </row>
    <row r="599" spans="2:65" s="11" customFormat="1">
      <c r="B599" s="187"/>
      <c r="D599" s="188" t="s">
        <v>154</v>
      </c>
      <c r="E599" s="189" t="s">
        <v>5</v>
      </c>
      <c r="F599" s="190" t="s">
        <v>805</v>
      </c>
      <c r="H599" s="191">
        <v>6.47</v>
      </c>
      <c r="I599" s="192"/>
      <c r="L599" s="187"/>
      <c r="M599" s="193"/>
      <c r="N599" s="194"/>
      <c r="O599" s="194"/>
      <c r="P599" s="194"/>
      <c r="Q599" s="194"/>
      <c r="R599" s="194"/>
      <c r="S599" s="194"/>
      <c r="T599" s="195"/>
      <c r="AT599" s="189" t="s">
        <v>154</v>
      </c>
      <c r="AU599" s="189" t="s">
        <v>81</v>
      </c>
      <c r="AV599" s="11" t="s">
        <v>81</v>
      </c>
      <c r="AW599" s="11" t="s">
        <v>35</v>
      </c>
      <c r="AX599" s="11" t="s">
        <v>71</v>
      </c>
      <c r="AY599" s="189" t="s">
        <v>146</v>
      </c>
    </row>
    <row r="600" spans="2:65" s="11" customFormat="1">
      <c r="B600" s="187"/>
      <c r="D600" s="188" t="s">
        <v>154</v>
      </c>
      <c r="E600" s="189" t="s">
        <v>5</v>
      </c>
      <c r="F600" s="190" t="s">
        <v>806</v>
      </c>
      <c r="H600" s="191">
        <v>6.6000000000000003E-2</v>
      </c>
      <c r="I600" s="192"/>
      <c r="L600" s="187"/>
      <c r="M600" s="193"/>
      <c r="N600" s="194"/>
      <c r="O600" s="194"/>
      <c r="P600" s="194"/>
      <c r="Q600" s="194"/>
      <c r="R600" s="194"/>
      <c r="S600" s="194"/>
      <c r="T600" s="195"/>
      <c r="AT600" s="189" t="s">
        <v>154</v>
      </c>
      <c r="AU600" s="189" t="s">
        <v>81</v>
      </c>
      <c r="AV600" s="11" t="s">
        <v>81</v>
      </c>
      <c r="AW600" s="11" t="s">
        <v>35</v>
      </c>
      <c r="AX600" s="11" t="s">
        <v>71</v>
      </c>
      <c r="AY600" s="189" t="s">
        <v>146</v>
      </c>
    </row>
    <row r="601" spans="2:65" s="11" customFormat="1">
      <c r="B601" s="187"/>
      <c r="D601" s="188" t="s">
        <v>154</v>
      </c>
      <c r="E601" s="189" t="s">
        <v>5</v>
      </c>
      <c r="F601" s="190" t="s">
        <v>807</v>
      </c>
      <c r="H601" s="191">
        <v>0.216</v>
      </c>
      <c r="I601" s="192"/>
      <c r="L601" s="187"/>
      <c r="M601" s="193"/>
      <c r="N601" s="194"/>
      <c r="O601" s="194"/>
      <c r="P601" s="194"/>
      <c r="Q601" s="194"/>
      <c r="R601" s="194"/>
      <c r="S601" s="194"/>
      <c r="T601" s="195"/>
      <c r="AT601" s="189" t="s">
        <v>154</v>
      </c>
      <c r="AU601" s="189" t="s">
        <v>81</v>
      </c>
      <c r="AV601" s="11" t="s">
        <v>81</v>
      </c>
      <c r="AW601" s="11" t="s">
        <v>35</v>
      </c>
      <c r="AX601" s="11" t="s">
        <v>71</v>
      </c>
      <c r="AY601" s="189" t="s">
        <v>146</v>
      </c>
    </row>
    <row r="602" spans="2:65" s="13" customFormat="1">
      <c r="B602" s="204"/>
      <c r="D602" s="205" t="s">
        <v>154</v>
      </c>
      <c r="E602" s="206" t="s">
        <v>5</v>
      </c>
      <c r="F602" s="207" t="s">
        <v>158</v>
      </c>
      <c r="H602" s="208">
        <v>6.7519999999999998</v>
      </c>
      <c r="I602" s="209"/>
      <c r="L602" s="204"/>
      <c r="M602" s="210"/>
      <c r="N602" s="211"/>
      <c r="O602" s="211"/>
      <c r="P602" s="211"/>
      <c r="Q602" s="211"/>
      <c r="R602" s="211"/>
      <c r="S602" s="211"/>
      <c r="T602" s="212"/>
      <c r="AT602" s="213" t="s">
        <v>154</v>
      </c>
      <c r="AU602" s="213" t="s">
        <v>81</v>
      </c>
      <c r="AV602" s="13" t="s">
        <v>152</v>
      </c>
      <c r="AW602" s="13" t="s">
        <v>35</v>
      </c>
      <c r="AX602" s="13" t="s">
        <v>79</v>
      </c>
      <c r="AY602" s="213" t="s">
        <v>146</v>
      </c>
    </row>
    <row r="603" spans="2:65" s="1" customFormat="1" ht="16.5" customHeight="1">
      <c r="B603" s="174"/>
      <c r="C603" s="175" t="s">
        <v>808</v>
      </c>
      <c r="D603" s="175" t="s">
        <v>148</v>
      </c>
      <c r="E603" s="176" t="s">
        <v>809</v>
      </c>
      <c r="F603" s="177" t="s">
        <v>810</v>
      </c>
      <c r="G603" s="178" t="s">
        <v>151</v>
      </c>
      <c r="H603" s="179">
        <v>7.44</v>
      </c>
      <c r="I603" s="180"/>
      <c r="J603" s="181">
        <f>ROUND(I603*H603,2)</f>
        <v>0</v>
      </c>
      <c r="K603" s="177" t="s">
        <v>5</v>
      </c>
      <c r="L603" s="41"/>
      <c r="M603" s="182" t="s">
        <v>5</v>
      </c>
      <c r="N603" s="183" t="s">
        <v>42</v>
      </c>
      <c r="O603" s="42"/>
      <c r="P603" s="184">
        <f>O603*H603</f>
        <v>0</v>
      </c>
      <c r="Q603" s="184">
        <v>0</v>
      </c>
      <c r="R603" s="184">
        <f>Q603*H603</f>
        <v>0</v>
      </c>
      <c r="S603" s="184">
        <v>1.7</v>
      </c>
      <c r="T603" s="185">
        <f>S603*H603</f>
        <v>12.648</v>
      </c>
      <c r="AR603" s="25" t="s">
        <v>152</v>
      </c>
      <c r="AT603" s="25" t="s">
        <v>148</v>
      </c>
      <c r="AU603" s="25" t="s">
        <v>81</v>
      </c>
      <c r="AY603" s="25" t="s">
        <v>146</v>
      </c>
      <c r="BE603" s="186">
        <f>IF(N603="základní",J603,0)</f>
        <v>0</v>
      </c>
      <c r="BF603" s="186">
        <f>IF(N603="snížená",J603,0)</f>
        <v>0</v>
      </c>
      <c r="BG603" s="186">
        <f>IF(N603="zákl. přenesená",J603,0)</f>
        <v>0</v>
      </c>
      <c r="BH603" s="186">
        <f>IF(N603="sníž. přenesená",J603,0)</f>
        <v>0</v>
      </c>
      <c r="BI603" s="186">
        <f>IF(N603="nulová",J603,0)</f>
        <v>0</v>
      </c>
      <c r="BJ603" s="25" t="s">
        <v>79</v>
      </c>
      <c r="BK603" s="186">
        <f>ROUND(I603*H603,2)</f>
        <v>0</v>
      </c>
      <c r="BL603" s="25" t="s">
        <v>152</v>
      </c>
      <c r="BM603" s="25" t="s">
        <v>811</v>
      </c>
    </row>
    <row r="604" spans="2:65" s="11" customFormat="1">
      <c r="B604" s="187"/>
      <c r="D604" s="205" t="s">
        <v>154</v>
      </c>
      <c r="E604" s="219" t="s">
        <v>5</v>
      </c>
      <c r="F604" s="214" t="s">
        <v>812</v>
      </c>
      <c r="H604" s="215">
        <v>7.44</v>
      </c>
      <c r="I604" s="192"/>
      <c r="L604" s="187"/>
      <c r="M604" s="193"/>
      <c r="N604" s="194"/>
      <c r="O604" s="194"/>
      <c r="P604" s="194"/>
      <c r="Q604" s="194"/>
      <c r="R604" s="194"/>
      <c r="S604" s="194"/>
      <c r="T604" s="195"/>
      <c r="AT604" s="189" t="s">
        <v>154</v>
      </c>
      <c r="AU604" s="189" t="s">
        <v>81</v>
      </c>
      <c r="AV604" s="11" t="s">
        <v>81</v>
      </c>
      <c r="AW604" s="11" t="s">
        <v>35</v>
      </c>
      <c r="AX604" s="11" t="s">
        <v>79</v>
      </c>
      <c r="AY604" s="189" t="s">
        <v>146</v>
      </c>
    </row>
    <row r="605" spans="2:65" s="1" customFormat="1" ht="25.5" customHeight="1">
      <c r="B605" s="174"/>
      <c r="C605" s="175" t="s">
        <v>813</v>
      </c>
      <c r="D605" s="175" t="s">
        <v>148</v>
      </c>
      <c r="E605" s="176" t="s">
        <v>814</v>
      </c>
      <c r="F605" s="177" t="s">
        <v>815</v>
      </c>
      <c r="G605" s="178" t="s">
        <v>237</v>
      </c>
      <c r="H605" s="179">
        <v>17</v>
      </c>
      <c r="I605" s="180"/>
      <c r="J605" s="181">
        <f>ROUND(I605*H605,2)</f>
        <v>0</v>
      </c>
      <c r="K605" s="177" t="s">
        <v>5</v>
      </c>
      <c r="L605" s="41"/>
      <c r="M605" s="182" t="s">
        <v>5</v>
      </c>
      <c r="N605" s="183" t="s">
        <v>42</v>
      </c>
      <c r="O605" s="42"/>
      <c r="P605" s="184">
        <f>O605*H605</f>
        <v>0</v>
      </c>
      <c r="Q605" s="184">
        <v>0</v>
      </c>
      <c r="R605" s="184">
        <f>Q605*H605</f>
        <v>0</v>
      </c>
      <c r="S605" s="184">
        <v>3.5000000000000003E-2</v>
      </c>
      <c r="T605" s="185">
        <f>S605*H605</f>
        <v>0.59500000000000008</v>
      </c>
      <c r="AR605" s="25" t="s">
        <v>152</v>
      </c>
      <c r="AT605" s="25" t="s">
        <v>148</v>
      </c>
      <c r="AU605" s="25" t="s">
        <v>81</v>
      </c>
      <c r="AY605" s="25" t="s">
        <v>146</v>
      </c>
      <c r="BE605" s="186">
        <f>IF(N605="základní",J605,0)</f>
        <v>0</v>
      </c>
      <c r="BF605" s="186">
        <f>IF(N605="snížená",J605,0)</f>
        <v>0</v>
      </c>
      <c r="BG605" s="186">
        <f>IF(N605="zákl. přenesená",J605,0)</f>
        <v>0</v>
      </c>
      <c r="BH605" s="186">
        <f>IF(N605="sníž. přenesená",J605,0)</f>
        <v>0</v>
      </c>
      <c r="BI605" s="186">
        <f>IF(N605="nulová",J605,0)</f>
        <v>0</v>
      </c>
      <c r="BJ605" s="25" t="s">
        <v>79</v>
      </c>
      <c r="BK605" s="186">
        <f>ROUND(I605*H605,2)</f>
        <v>0</v>
      </c>
      <c r="BL605" s="25" t="s">
        <v>152</v>
      </c>
      <c r="BM605" s="25" t="s">
        <v>816</v>
      </c>
    </row>
    <row r="606" spans="2:65" s="12" customFormat="1">
      <c r="B606" s="196"/>
      <c r="D606" s="188" t="s">
        <v>154</v>
      </c>
      <c r="E606" s="197" t="s">
        <v>5</v>
      </c>
      <c r="F606" s="198" t="s">
        <v>817</v>
      </c>
      <c r="H606" s="199" t="s">
        <v>5</v>
      </c>
      <c r="I606" s="200"/>
      <c r="L606" s="196"/>
      <c r="M606" s="201"/>
      <c r="N606" s="202"/>
      <c r="O606" s="202"/>
      <c r="P606" s="202"/>
      <c r="Q606" s="202"/>
      <c r="R606" s="202"/>
      <c r="S606" s="202"/>
      <c r="T606" s="203"/>
      <c r="AT606" s="199" t="s">
        <v>154</v>
      </c>
      <c r="AU606" s="199" t="s">
        <v>81</v>
      </c>
      <c r="AV606" s="12" t="s">
        <v>79</v>
      </c>
      <c r="AW606" s="12" t="s">
        <v>35</v>
      </c>
      <c r="AX606" s="12" t="s">
        <v>71</v>
      </c>
      <c r="AY606" s="199" t="s">
        <v>146</v>
      </c>
    </row>
    <row r="607" spans="2:65" s="11" customFormat="1">
      <c r="B607" s="187"/>
      <c r="D607" s="188" t="s">
        <v>154</v>
      </c>
      <c r="E607" s="189" t="s">
        <v>5</v>
      </c>
      <c r="F607" s="190" t="s">
        <v>450</v>
      </c>
      <c r="H607" s="191">
        <v>9.6</v>
      </c>
      <c r="I607" s="192"/>
      <c r="L607" s="187"/>
      <c r="M607" s="193"/>
      <c r="N607" s="194"/>
      <c r="O607" s="194"/>
      <c r="P607" s="194"/>
      <c r="Q607" s="194"/>
      <c r="R607" s="194"/>
      <c r="S607" s="194"/>
      <c r="T607" s="195"/>
      <c r="AT607" s="189" t="s">
        <v>154</v>
      </c>
      <c r="AU607" s="189" t="s">
        <v>81</v>
      </c>
      <c r="AV607" s="11" t="s">
        <v>81</v>
      </c>
      <c r="AW607" s="11" t="s">
        <v>35</v>
      </c>
      <c r="AX607" s="11" t="s">
        <v>71</v>
      </c>
      <c r="AY607" s="189" t="s">
        <v>146</v>
      </c>
    </row>
    <row r="608" spans="2:65" s="11" customFormat="1">
      <c r="B608" s="187"/>
      <c r="D608" s="188" t="s">
        <v>154</v>
      </c>
      <c r="E608" s="189" t="s">
        <v>5</v>
      </c>
      <c r="F608" s="190" t="s">
        <v>818</v>
      </c>
      <c r="H608" s="191">
        <v>3.5</v>
      </c>
      <c r="I608" s="192"/>
      <c r="L608" s="187"/>
      <c r="M608" s="193"/>
      <c r="N608" s="194"/>
      <c r="O608" s="194"/>
      <c r="P608" s="194"/>
      <c r="Q608" s="194"/>
      <c r="R608" s="194"/>
      <c r="S608" s="194"/>
      <c r="T608" s="195"/>
      <c r="AT608" s="189" t="s">
        <v>154</v>
      </c>
      <c r="AU608" s="189" t="s">
        <v>81</v>
      </c>
      <c r="AV608" s="11" t="s">
        <v>81</v>
      </c>
      <c r="AW608" s="11" t="s">
        <v>35</v>
      </c>
      <c r="AX608" s="11" t="s">
        <v>71</v>
      </c>
      <c r="AY608" s="189" t="s">
        <v>146</v>
      </c>
    </row>
    <row r="609" spans="2:65" s="11" customFormat="1">
      <c r="B609" s="187"/>
      <c r="D609" s="188" t="s">
        <v>154</v>
      </c>
      <c r="E609" s="189" t="s">
        <v>5</v>
      </c>
      <c r="F609" s="190" t="s">
        <v>819</v>
      </c>
      <c r="H609" s="191">
        <v>3.9</v>
      </c>
      <c r="I609" s="192"/>
      <c r="L609" s="187"/>
      <c r="M609" s="193"/>
      <c r="N609" s="194"/>
      <c r="O609" s="194"/>
      <c r="P609" s="194"/>
      <c r="Q609" s="194"/>
      <c r="R609" s="194"/>
      <c r="S609" s="194"/>
      <c r="T609" s="195"/>
      <c r="AT609" s="189" t="s">
        <v>154</v>
      </c>
      <c r="AU609" s="189" t="s">
        <v>81</v>
      </c>
      <c r="AV609" s="11" t="s">
        <v>81</v>
      </c>
      <c r="AW609" s="11" t="s">
        <v>35</v>
      </c>
      <c r="AX609" s="11" t="s">
        <v>71</v>
      </c>
      <c r="AY609" s="189" t="s">
        <v>146</v>
      </c>
    </row>
    <row r="610" spans="2:65" s="13" customFormat="1">
      <c r="B610" s="204"/>
      <c r="D610" s="205" t="s">
        <v>154</v>
      </c>
      <c r="E610" s="206" t="s">
        <v>5</v>
      </c>
      <c r="F610" s="207" t="s">
        <v>158</v>
      </c>
      <c r="H610" s="208">
        <v>17</v>
      </c>
      <c r="I610" s="209"/>
      <c r="L610" s="204"/>
      <c r="M610" s="210"/>
      <c r="N610" s="211"/>
      <c r="O610" s="211"/>
      <c r="P610" s="211"/>
      <c r="Q610" s="211"/>
      <c r="R610" s="211"/>
      <c r="S610" s="211"/>
      <c r="T610" s="212"/>
      <c r="AT610" s="213" t="s">
        <v>154</v>
      </c>
      <c r="AU610" s="213" t="s">
        <v>81</v>
      </c>
      <c r="AV610" s="13" t="s">
        <v>152</v>
      </c>
      <c r="AW610" s="13" t="s">
        <v>35</v>
      </c>
      <c r="AX610" s="13" t="s">
        <v>79</v>
      </c>
      <c r="AY610" s="213" t="s">
        <v>146</v>
      </c>
    </row>
    <row r="611" spans="2:65" s="1" customFormat="1" ht="16.5" customHeight="1">
      <c r="B611" s="174"/>
      <c r="C611" s="175" t="s">
        <v>820</v>
      </c>
      <c r="D611" s="175" t="s">
        <v>148</v>
      </c>
      <c r="E611" s="176" t="s">
        <v>821</v>
      </c>
      <c r="F611" s="177" t="s">
        <v>822</v>
      </c>
      <c r="G611" s="178" t="s">
        <v>314</v>
      </c>
      <c r="H611" s="179">
        <v>0.17399999999999999</v>
      </c>
      <c r="I611" s="180"/>
      <c r="J611" s="181">
        <f>ROUND(I611*H611,2)</f>
        <v>0</v>
      </c>
      <c r="K611" s="177" t="s">
        <v>5</v>
      </c>
      <c r="L611" s="41"/>
      <c r="M611" s="182" t="s">
        <v>5</v>
      </c>
      <c r="N611" s="183" t="s">
        <v>42</v>
      </c>
      <c r="O611" s="42"/>
      <c r="P611" s="184">
        <f>O611*H611</f>
        <v>0</v>
      </c>
      <c r="Q611" s="184">
        <v>0</v>
      </c>
      <c r="R611" s="184">
        <f>Q611*H611</f>
        <v>0</v>
      </c>
      <c r="S611" s="184">
        <v>8.9999999999999993E-3</v>
      </c>
      <c r="T611" s="185">
        <f>S611*H611</f>
        <v>1.5659999999999997E-3</v>
      </c>
      <c r="AR611" s="25" t="s">
        <v>152</v>
      </c>
      <c r="AT611" s="25" t="s">
        <v>148</v>
      </c>
      <c r="AU611" s="25" t="s">
        <v>81</v>
      </c>
      <c r="AY611" s="25" t="s">
        <v>146</v>
      </c>
      <c r="BE611" s="186">
        <f>IF(N611="základní",J611,0)</f>
        <v>0</v>
      </c>
      <c r="BF611" s="186">
        <f>IF(N611="snížená",J611,0)</f>
        <v>0</v>
      </c>
      <c r="BG611" s="186">
        <f>IF(N611="zákl. přenesená",J611,0)</f>
        <v>0</v>
      </c>
      <c r="BH611" s="186">
        <f>IF(N611="sníž. přenesená",J611,0)</f>
        <v>0</v>
      </c>
      <c r="BI611" s="186">
        <f>IF(N611="nulová",J611,0)</f>
        <v>0</v>
      </c>
      <c r="BJ611" s="25" t="s">
        <v>79</v>
      </c>
      <c r="BK611" s="186">
        <f>ROUND(I611*H611,2)</f>
        <v>0</v>
      </c>
      <c r="BL611" s="25" t="s">
        <v>152</v>
      </c>
      <c r="BM611" s="25" t="s">
        <v>823</v>
      </c>
    </row>
    <row r="612" spans="2:65" s="1" customFormat="1" ht="16.5" customHeight="1">
      <c r="B612" s="174"/>
      <c r="C612" s="175" t="s">
        <v>824</v>
      </c>
      <c r="D612" s="175" t="s">
        <v>148</v>
      </c>
      <c r="E612" s="176" t="s">
        <v>825</v>
      </c>
      <c r="F612" s="177" t="s">
        <v>826</v>
      </c>
      <c r="G612" s="178" t="s">
        <v>314</v>
      </c>
      <c r="H612" s="179">
        <v>29.82</v>
      </c>
      <c r="I612" s="180"/>
      <c r="J612" s="181">
        <f>ROUND(I612*H612,2)</f>
        <v>0</v>
      </c>
      <c r="K612" s="177" t="s">
        <v>5</v>
      </c>
      <c r="L612" s="41"/>
      <c r="M612" s="182" t="s">
        <v>5</v>
      </c>
      <c r="N612" s="183" t="s">
        <v>42</v>
      </c>
      <c r="O612" s="42"/>
      <c r="P612" s="184">
        <f>O612*H612</f>
        <v>0</v>
      </c>
      <c r="Q612" s="184">
        <v>0</v>
      </c>
      <c r="R612" s="184">
        <f>Q612*H612</f>
        <v>0</v>
      </c>
      <c r="S612" s="184">
        <v>5.8000000000000003E-2</v>
      </c>
      <c r="T612" s="185">
        <f>S612*H612</f>
        <v>1.7295600000000002</v>
      </c>
      <c r="AR612" s="25" t="s">
        <v>152</v>
      </c>
      <c r="AT612" s="25" t="s">
        <v>148</v>
      </c>
      <c r="AU612" s="25" t="s">
        <v>81</v>
      </c>
      <c r="AY612" s="25" t="s">
        <v>146</v>
      </c>
      <c r="BE612" s="186">
        <f>IF(N612="základní",J612,0)</f>
        <v>0</v>
      </c>
      <c r="BF612" s="186">
        <f>IF(N612="snížená",J612,0)</f>
        <v>0</v>
      </c>
      <c r="BG612" s="186">
        <f>IF(N612="zákl. přenesená",J612,0)</f>
        <v>0</v>
      </c>
      <c r="BH612" s="186">
        <f>IF(N612="sníž. přenesená",J612,0)</f>
        <v>0</v>
      </c>
      <c r="BI612" s="186">
        <f>IF(N612="nulová",J612,0)</f>
        <v>0</v>
      </c>
      <c r="BJ612" s="25" t="s">
        <v>79</v>
      </c>
      <c r="BK612" s="186">
        <f>ROUND(I612*H612,2)</f>
        <v>0</v>
      </c>
      <c r="BL612" s="25" t="s">
        <v>152</v>
      </c>
      <c r="BM612" s="25" t="s">
        <v>827</v>
      </c>
    </row>
    <row r="613" spans="2:65" s="11" customFormat="1">
      <c r="B613" s="187"/>
      <c r="D613" s="205" t="s">
        <v>154</v>
      </c>
      <c r="E613" s="219" t="s">
        <v>5</v>
      </c>
      <c r="F613" s="214" t="s">
        <v>828</v>
      </c>
      <c r="H613" s="215">
        <v>29.82</v>
      </c>
      <c r="I613" s="192"/>
      <c r="L613" s="187"/>
      <c r="M613" s="193"/>
      <c r="N613" s="194"/>
      <c r="O613" s="194"/>
      <c r="P613" s="194"/>
      <c r="Q613" s="194"/>
      <c r="R613" s="194"/>
      <c r="S613" s="194"/>
      <c r="T613" s="195"/>
      <c r="AT613" s="189" t="s">
        <v>154</v>
      </c>
      <c r="AU613" s="189" t="s">
        <v>81</v>
      </c>
      <c r="AV613" s="11" t="s">
        <v>81</v>
      </c>
      <c r="AW613" s="11" t="s">
        <v>35</v>
      </c>
      <c r="AX613" s="11" t="s">
        <v>79</v>
      </c>
      <c r="AY613" s="189" t="s">
        <v>146</v>
      </c>
    </row>
    <row r="614" spans="2:65" s="1" customFormat="1" ht="25.5" customHeight="1">
      <c r="B614" s="174"/>
      <c r="C614" s="175" t="s">
        <v>829</v>
      </c>
      <c r="D614" s="175" t="s">
        <v>148</v>
      </c>
      <c r="E614" s="176" t="s">
        <v>830</v>
      </c>
      <c r="F614" s="177" t="s">
        <v>831</v>
      </c>
      <c r="G614" s="178" t="s">
        <v>237</v>
      </c>
      <c r="H614" s="179">
        <v>2.4079999999999999</v>
      </c>
      <c r="I614" s="180"/>
      <c r="J614" s="181">
        <f>ROUND(I614*H614,2)</f>
        <v>0</v>
      </c>
      <c r="K614" s="177" t="s">
        <v>5</v>
      </c>
      <c r="L614" s="41"/>
      <c r="M614" s="182" t="s">
        <v>5</v>
      </c>
      <c r="N614" s="183" t="s">
        <v>42</v>
      </c>
      <c r="O614" s="42"/>
      <c r="P614" s="184">
        <f>O614*H614</f>
        <v>0</v>
      </c>
      <c r="Q614" s="184">
        <v>0</v>
      </c>
      <c r="R614" s="184">
        <f>Q614*H614</f>
        <v>0</v>
      </c>
      <c r="S614" s="184">
        <v>4.8000000000000001E-2</v>
      </c>
      <c r="T614" s="185">
        <f>S614*H614</f>
        <v>0.11558399999999999</v>
      </c>
      <c r="AR614" s="25" t="s">
        <v>152</v>
      </c>
      <c r="AT614" s="25" t="s">
        <v>148</v>
      </c>
      <c r="AU614" s="25" t="s">
        <v>81</v>
      </c>
      <c r="AY614" s="25" t="s">
        <v>146</v>
      </c>
      <c r="BE614" s="186">
        <f>IF(N614="základní",J614,0)</f>
        <v>0</v>
      </c>
      <c r="BF614" s="186">
        <f>IF(N614="snížená",J614,0)</f>
        <v>0</v>
      </c>
      <c r="BG614" s="186">
        <f>IF(N614="zákl. přenesená",J614,0)</f>
        <v>0</v>
      </c>
      <c r="BH614" s="186">
        <f>IF(N614="sníž. přenesená",J614,0)</f>
        <v>0</v>
      </c>
      <c r="BI614" s="186">
        <f>IF(N614="nulová",J614,0)</f>
        <v>0</v>
      </c>
      <c r="BJ614" s="25" t="s">
        <v>79</v>
      </c>
      <c r="BK614" s="186">
        <f>ROUND(I614*H614,2)</f>
        <v>0</v>
      </c>
      <c r="BL614" s="25" t="s">
        <v>152</v>
      </c>
      <c r="BM614" s="25" t="s">
        <v>832</v>
      </c>
    </row>
    <row r="615" spans="2:65" s="12" customFormat="1">
      <c r="B615" s="196"/>
      <c r="D615" s="188" t="s">
        <v>154</v>
      </c>
      <c r="E615" s="197" t="s">
        <v>5</v>
      </c>
      <c r="F615" s="198" t="s">
        <v>833</v>
      </c>
      <c r="H615" s="199" t="s">
        <v>5</v>
      </c>
      <c r="I615" s="200"/>
      <c r="L615" s="196"/>
      <c r="M615" s="201"/>
      <c r="N615" s="202"/>
      <c r="O615" s="202"/>
      <c r="P615" s="202"/>
      <c r="Q615" s="202"/>
      <c r="R615" s="202"/>
      <c r="S615" s="202"/>
      <c r="T615" s="203"/>
      <c r="AT615" s="199" t="s">
        <v>154</v>
      </c>
      <c r="AU615" s="199" t="s">
        <v>81</v>
      </c>
      <c r="AV615" s="12" t="s">
        <v>79</v>
      </c>
      <c r="AW615" s="12" t="s">
        <v>35</v>
      </c>
      <c r="AX615" s="12" t="s">
        <v>71</v>
      </c>
      <c r="AY615" s="199" t="s">
        <v>146</v>
      </c>
    </row>
    <row r="616" spans="2:65" s="11" customFormat="1">
      <c r="B616" s="187"/>
      <c r="D616" s="205" t="s">
        <v>154</v>
      </c>
      <c r="E616" s="219" t="s">
        <v>5</v>
      </c>
      <c r="F616" s="214" t="s">
        <v>834</v>
      </c>
      <c r="H616" s="215">
        <v>2.4079999999999999</v>
      </c>
      <c r="I616" s="192"/>
      <c r="L616" s="187"/>
      <c r="M616" s="193"/>
      <c r="N616" s="194"/>
      <c r="O616" s="194"/>
      <c r="P616" s="194"/>
      <c r="Q616" s="194"/>
      <c r="R616" s="194"/>
      <c r="S616" s="194"/>
      <c r="T616" s="195"/>
      <c r="AT616" s="189" t="s">
        <v>154</v>
      </c>
      <c r="AU616" s="189" t="s">
        <v>81</v>
      </c>
      <c r="AV616" s="11" t="s">
        <v>81</v>
      </c>
      <c r="AW616" s="11" t="s">
        <v>35</v>
      </c>
      <c r="AX616" s="11" t="s">
        <v>79</v>
      </c>
      <c r="AY616" s="189" t="s">
        <v>146</v>
      </c>
    </row>
    <row r="617" spans="2:65" s="1" customFormat="1" ht="25.5" customHeight="1">
      <c r="B617" s="174"/>
      <c r="C617" s="175" t="s">
        <v>835</v>
      </c>
      <c r="D617" s="175" t="s">
        <v>148</v>
      </c>
      <c r="E617" s="176" t="s">
        <v>836</v>
      </c>
      <c r="F617" s="177" t="s">
        <v>837</v>
      </c>
      <c r="G617" s="178" t="s">
        <v>237</v>
      </c>
      <c r="H617" s="179">
        <v>3.1669999999999998</v>
      </c>
      <c r="I617" s="180"/>
      <c r="J617" s="181">
        <f>ROUND(I617*H617,2)</f>
        <v>0</v>
      </c>
      <c r="K617" s="177" t="s">
        <v>5</v>
      </c>
      <c r="L617" s="41"/>
      <c r="M617" s="182" t="s">
        <v>5</v>
      </c>
      <c r="N617" s="183" t="s">
        <v>42</v>
      </c>
      <c r="O617" s="42"/>
      <c r="P617" s="184">
        <f>O617*H617</f>
        <v>0</v>
      </c>
      <c r="Q617" s="184">
        <v>0</v>
      </c>
      <c r="R617" s="184">
        <f>Q617*H617</f>
        <v>0</v>
      </c>
      <c r="S617" s="184">
        <v>3.4000000000000002E-2</v>
      </c>
      <c r="T617" s="185">
        <f>S617*H617</f>
        <v>0.107678</v>
      </c>
      <c r="AR617" s="25" t="s">
        <v>152</v>
      </c>
      <c r="AT617" s="25" t="s">
        <v>148</v>
      </c>
      <c r="AU617" s="25" t="s">
        <v>81</v>
      </c>
      <c r="AY617" s="25" t="s">
        <v>146</v>
      </c>
      <c r="BE617" s="186">
        <f>IF(N617="základní",J617,0)</f>
        <v>0</v>
      </c>
      <c r="BF617" s="186">
        <f>IF(N617="snížená",J617,0)</f>
        <v>0</v>
      </c>
      <c r="BG617" s="186">
        <f>IF(N617="zákl. přenesená",J617,0)</f>
        <v>0</v>
      </c>
      <c r="BH617" s="186">
        <f>IF(N617="sníž. přenesená",J617,0)</f>
        <v>0</v>
      </c>
      <c r="BI617" s="186">
        <f>IF(N617="nulová",J617,0)</f>
        <v>0</v>
      </c>
      <c r="BJ617" s="25" t="s">
        <v>79</v>
      </c>
      <c r="BK617" s="186">
        <f>ROUND(I617*H617,2)</f>
        <v>0</v>
      </c>
      <c r="BL617" s="25" t="s">
        <v>152</v>
      </c>
      <c r="BM617" s="25" t="s">
        <v>838</v>
      </c>
    </row>
    <row r="618" spans="2:65" s="12" customFormat="1">
      <c r="B618" s="196"/>
      <c r="D618" s="188" t="s">
        <v>154</v>
      </c>
      <c r="E618" s="197" t="s">
        <v>5</v>
      </c>
      <c r="F618" s="198" t="s">
        <v>839</v>
      </c>
      <c r="H618" s="199" t="s">
        <v>5</v>
      </c>
      <c r="I618" s="200"/>
      <c r="L618" s="196"/>
      <c r="M618" s="201"/>
      <c r="N618" s="202"/>
      <c r="O618" s="202"/>
      <c r="P618" s="202"/>
      <c r="Q618" s="202"/>
      <c r="R618" s="202"/>
      <c r="S618" s="202"/>
      <c r="T618" s="203"/>
      <c r="AT618" s="199" t="s">
        <v>154</v>
      </c>
      <c r="AU618" s="199" t="s">
        <v>81</v>
      </c>
      <c r="AV618" s="12" t="s">
        <v>79</v>
      </c>
      <c r="AW618" s="12" t="s">
        <v>35</v>
      </c>
      <c r="AX618" s="12" t="s">
        <v>71</v>
      </c>
      <c r="AY618" s="199" t="s">
        <v>146</v>
      </c>
    </row>
    <row r="619" spans="2:65" s="11" customFormat="1">
      <c r="B619" s="187"/>
      <c r="D619" s="205" t="s">
        <v>154</v>
      </c>
      <c r="E619" s="219" t="s">
        <v>5</v>
      </c>
      <c r="F619" s="214" t="s">
        <v>840</v>
      </c>
      <c r="H619" s="215">
        <v>3.1669999999999998</v>
      </c>
      <c r="I619" s="192"/>
      <c r="L619" s="187"/>
      <c r="M619" s="193"/>
      <c r="N619" s="194"/>
      <c r="O619" s="194"/>
      <c r="P619" s="194"/>
      <c r="Q619" s="194"/>
      <c r="R619" s="194"/>
      <c r="S619" s="194"/>
      <c r="T619" s="195"/>
      <c r="AT619" s="189" t="s">
        <v>154</v>
      </c>
      <c r="AU619" s="189" t="s">
        <v>81</v>
      </c>
      <c r="AV619" s="11" t="s">
        <v>81</v>
      </c>
      <c r="AW619" s="11" t="s">
        <v>35</v>
      </c>
      <c r="AX619" s="11" t="s">
        <v>79</v>
      </c>
      <c r="AY619" s="189" t="s">
        <v>146</v>
      </c>
    </row>
    <row r="620" spans="2:65" s="1" customFormat="1" ht="25.5" customHeight="1">
      <c r="B620" s="174"/>
      <c r="C620" s="175" t="s">
        <v>841</v>
      </c>
      <c r="D620" s="175" t="s">
        <v>148</v>
      </c>
      <c r="E620" s="176" t="s">
        <v>842</v>
      </c>
      <c r="F620" s="177" t="s">
        <v>843</v>
      </c>
      <c r="G620" s="178" t="s">
        <v>237</v>
      </c>
      <c r="H620" s="179">
        <v>36.698</v>
      </c>
      <c r="I620" s="180"/>
      <c r="J620" s="181">
        <f>ROUND(I620*H620,2)</f>
        <v>0</v>
      </c>
      <c r="K620" s="177" t="s">
        <v>5</v>
      </c>
      <c r="L620" s="41"/>
      <c r="M620" s="182" t="s">
        <v>5</v>
      </c>
      <c r="N620" s="183" t="s">
        <v>42</v>
      </c>
      <c r="O620" s="42"/>
      <c r="P620" s="184">
        <f>O620*H620</f>
        <v>0</v>
      </c>
      <c r="Q620" s="184">
        <v>0</v>
      </c>
      <c r="R620" s="184">
        <f>Q620*H620</f>
        <v>0</v>
      </c>
      <c r="S620" s="184">
        <v>3.2000000000000001E-2</v>
      </c>
      <c r="T620" s="185">
        <f>S620*H620</f>
        <v>1.174336</v>
      </c>
      <c r="AR620" s="25" t="s">
        <v>152</v>
      </c>
      <c r="AT620" s="25" t="s">
        <v>148</v>
      </c>
      <c r="AU620" s="25" t="s">
        <v>81</v>
      </c>
      <c r="AY620" s="25" t="s">
        <v>146</v>
      </c>
      <c r="BE620" s="186">
        <f>IF(N620="základní",J620,0)</f>
        <v>0</v>
      </c>
      <c r="BF620" s="186">
        <f>IF(N620="snížená",J620,0)</f>
        <v>0</v>
      </c>
      <c r="BG620" s="186">
        <f>IF(N620="zákl. přenesená",J620,0)</f>
        <v>0</v>
      </c>
      <c r="BH620" s="186">
        <f>IF(N620="sníž. přenesená",J620,0)</f>
        <v>0</v>
      </c>
      <c r="BI620" s="186">
        <f>IF(N620="nulová",J620,0)</f>
        <v>0</v>
      </c>
      <c r="BJ620" s="25" t="s">
        <v>79</v>
      </c>
      <c r="BK620" s="186">
        <f>ROUND(I620*H620,2)</f>
        <v>0</v>
      </c>
      <c r="BL620" s="25" t="s">
        <v>152</v>
      </c>
      <c r="BM620" s="25" t="s">
        <v>844</v>
      </c>
    </row>
    <row r="621" spans="2:65" s="12" customFormat="1">
      <c r="B621" s="196"/>
      <c r="D621" s="188" t="s">
        <v>154</v>
      </c>
      <c r="E621" s="197" t="s">
        <v>5</v>
      </c>
      <c r="F621" s="198" t="s">
        <v>839</v>
      </c>
      <c r="H621" s="199" t="s">
        <v>5</v>
      </c>
      <c r="I621" s="200"/>
      <c r="L621" s="196"/>
      <c r="M621" s="201"/>
      <c r="N621" s="202"/>
      <c r="O621" s="202"/>
      <c r="P621" s="202"/>
      <c r="Q621" s="202"/>
      <c r="R621" s="202"/>
      <c r="S621" s="202"/>
      <c r="T621" s="203"/>
      <c r="AT621" s="199" t="s">
        <v>154</v>
      </c>
      <c r="AU621" s="199" t="s">
        <v>81</v>
      </c>
      <c r="AV621" s="12" t="s">
        <v>79</v>
      </c>
      <c r="AW621" s="12" t="s">
        <v>35</v>
      </c>
      <c r="AX621" s="12" t="s">
        <v>71</v>
      </c>
      <c r="AY621" s="199" t="s">
        <v>146</v>
      </c>
    </row>
    <row r="622" spans="2:65" s="11" customFormat="1">
      <c r="B622" s="187"/>
      <c r="D622" s="188" t="s">
        <v>154</v>
      </c>
      <c r="E622" s="189" t="s">
        <v>5</v>
      </c>
      <c r="F622" s="190" t="s">
        <v>845</v>
      </c>
      <c r="H622" s="191">
        <v>29.434999999999999</v>
      </c>
      <c r="I622" s="192"/>
      <c r="L622" s="187"/>
      <c r="M622" s="193"/>
      <c r="N622" s="194"/>
      <c r="O622" s="194"/>
      <c r="P622" s="194"/>
      <c r="Q622" s="194"/>
      <c r="R622" s="194"/>
      <c r="S622" s="194"/>
      <c r="T622" s="195"/>
      <c r="AT622" s="189" t="s">
        <v>154</v>
      </c>
      <c r="AU622" s="189" t="s">
        <v>81</v>
      </c>
      <c r="AV622" s="11" t="s">
        <v>81</v>
      </c>
      <c r="AW622" s="11" t="s">
        <v>35</v>
      </c>
      <c r="AX622" s="11" t="s">
        <v>71</v>
      </c>
      <c r="AY622" s="189" t="s">
        <v>146</v>
      </c>
    </row>
    <row r="623" spans="2:65" s="11" customFormat="1">
      <c r="B623" s="187"/>
      <c r="D623" s="188" t="s">
        <v>154</v>
      </c>
      <c r="E623" s="189" t="s">
        <v>5</v>
      </c>
      <c r="F623" s="190" t="s">
        <v>846</v>
      </c>
      <c r="H623" s="191">
        <v>7.2629999999999999</v>
      </c>
      <c r="I623" s="192"/>
      <c r="L623" s="187"/>
      <c r="M623" s="193"/>
      <c r="N623" s="194"/>
      <c r="O623" s="194"/>
      <c r="P623" s="194"/>
      <c r="Q623" s="194"/>
      <c r="R623" s="194"/>
      <c r="S623" s="194"/>
      <c r="T623" s="195"/>
      <c r="AT623" s="189" t="s">
        <v>154</v>
      </c>
      <c r="AU623" s="189" t="s">
        <v>81</v>
      </c>
      <c r="AV623" s="11" t="s">
        <v>81</v>
      </c>
      <c r="AW623" s="11" t="s">
        <v>35</v>
      </c>
      <c r="AX623" s="11" t="s">
        <v>71</v>
      </c>
      <c r="AY623" s="189" t="s">
        <v>146</v>
      </c>
    </row>
    <row r="624" spans="2:65" s="13" customFormat="1">
      <c r="B624" s="204"/>
      <c r="D624" s="205" t="s">
        <v>154</v>
      </c>
      <c r="E624" s="206" t="s">
        <v>5</v>
      </c>
      <c r="F624" s="207" t="s">
        <v>158</v>
      </c>
      <c r="H624" s="208">
        <v>36.698</v>
      </c>
      <c r="I624" s="209"/>
      <c r="L624" s="204"/>
      <c r="M624" s="210"/>
      <c r="N624" s="211"/>
      <c r="O624" s="211"/>
      <c r="P624" s="211"/>
      <c r="Q624" s="211"/>
      <c r="R624" s="211"/>
      <c r="S624" s="211"/>
      <c r="T624" s="212"/>
      <c r="AT624" s="213" t="s">
        <v>154</v>
      </c>
      <c r="AU624" s="213" t="s">
        <v>81</v>
      </c>
      <c r="AV624" s="13" t="s">
        <v>152</v>
      </c>
      <c r="AW624" s="13" t="s">
        <v>35</v>
      </c>
      <c r="AX624" s="13" t="s">
        <v>79</v>
      </c>
      <c r="AY624" s="213" t="s">
        <v>146</v>
      </c>
    </row>
    <row r="625" spans="2:65" s="1" customFormat="1" ht="25.5" customHeight="1">
      <c r="B625" s="174"/>
      <c r="C625" s="175" t="s">
        <v>847</v>
      </c>
      <c r="D625" s="175" t="s">
        <v>148</v>
      </c>
      <c r="E625" s="176" t="s">
        <v>848</v>
      </c>
      <c r="F625" s="177" t="s">
        <v>849</v>
      </c>
      <c r="G625" s="178" t="s">
        <v>237</v>
      </c>
      <c r="H625" s="179">
        <v>1.1819999999999999</v>
      </c>
      <c r="I625" s="180"/>
      <c r="J625" s="181">
        <f>ROUND(I625*H625,2)</f>
        <v>0</v>
      </c>
      <c r="K625" s="177" t="s">
        <v>5</v>
      </c>
      <c r="L625" s="41"/>
      <c r="M625" s="182" t="s">
        <v>5</v>
      </c>
      <c r="N625" s="183" t="s">
        <v>42</v>
      </c>
      <c r="O625" s="42"/>
      <c r="P625" s="184">
        <f>O625*H625</f>
        <v>0</v>
      </c>
      <c r="Q625" s="184">
        <v>0</v>
      </c>
      <c r="R625" s="184">
        <f>Q625*H625</f>
        <v>0</v>
      </c>
      <c r="S625" s="184">
        <v>7.5999999999999998E-2</v>
      </c>
      <c r="T625" s="185">
        <f>S625*H625</f>
        <v>8.9831999999999995E-2</v>
      </c>
      <c r="AR625" s="25" t="s">
        <v>152</v>
      </c>
      <c r="AT625" s="25" t="s">
        <v>148</v>
      </c>
      <c r="AU625" s="25" t="s">
        <v>81</v>
      </c>
      <c r="AY625" s="25" t="s">
        <v>146</v>
      </c>
      <c r="BE625" s="186">
        <f>IF(N625="základní",J625,0)</f>
        <v>0</v>
      </c>
      <c r="BF625" s="186">
        <f>IF(N625="snížená",J625,0)</f>
        <v>0</v>
      </c>
      <c r="BG625" s="186">
        <f>IF(N625="zákl. přenesená",J625,0)</f>
        <v>0</v>
      </c>
      <c r="BH625" s="186">
        <f>IF(N625="sníž. přenesená",J625,0)</f>
        <v>0</v>
      </c>
      <c r="BI625" s="186">
        <f>IF(N625="nulová",J625,0)</f>
        <v>0</v>
      </c>
      <c r="BJ625" s="25" t="s">
        <v>79</v>
      </c>
      <c r="BK625" s="186">
        <f>ROUND(I625*H625,2)</f>
        <v>0</v>
      </c>
      <c r="BL625" s="25" t="s">
        <v>152</v>
      </c>
      <c r="BM625" s="25" t="s">
        <v>850</v>
      </c>
    </row>
    <row r="626" spans="2:65" s="12" customFormat="1">
      <c r="B626" s="196"/>
      <c r="D626" s="188" t="s">
        <v>154</v>
      </c>
      <c r="E626" s="197" t="s">
        <v>5</v>
      </c>
      <c r="F626" s="198" t="s">
        <v>851</v>
      </c>
      <c r="H626" s="199" t="s">
        <v>5</v>
      </c>
      <c r="I626" s="200"/>
      <c r="L626" s="196"/>
      <c r="M626" s="201"/>
      <c r="N626" s="202"/>
      <c r="O626" s="202"/>
      <c r="P626" s="202"/>
      <c r="Q626" s="202"/>
      <c r="R626" s="202"/>
      <c r="S626" s="202"/>
      <c r="T626" s="203"/>
      <c r="AT626" s="199" t="s">
        <v>154</v>
      </c>
      <c r="AU626" s="199" t="s">
        <v>81</v>
      </c>
      <c r="AV626" s="12" t="s">
        <v>79</v>
      </c>
      <c r="AW626" s="12" t="s">
        <v>35</v>
      </c>
      <c r="AX626" s="12" t="s">
        <v>71</v>
      </c>
      <c r="AY626" s="199" t="s">
        <v>146</v>
      </c>
    </row>
    <row r="627" spans="2:65" s="11" customFormat="1">
      <c r="B627" s="187"/>
      <c r="D627" s="188" t="s">
        <v>154</v>
      </c>
      <c r="E627" s="189" t="s">
        <v>5</v>
      </c>
      <c r="F627" s="190" t="s">
        <v>852</v>
      </c>
      <c r="H627" s="191">
        <v>1.5760000000000001</v>
      </c>
      <c r="I627" s="192"/>
      <c r="L627" s="187"/>
      <c r="M627" s="193"/>
      <c r="N627" s="194"/>
      <c r="O627" s="194"/>
      <c r="P627" s="194"/>
      <c r="Q627" s="194"/>
      <c r="R627" s="194"/>
      <c r="S627" s="194"/>
      <c r="T627" s="195"/>
      <c r="AT627" s="189" t="s">
        <v>154</v>
      </c>
      <c r="AU627" s="189" t="s">
        <v>81</v>
      </c>
      <c r="AV627" s="11" t="s">
        <v>81</v>
      </c>
      <c r="AW627" s="11" t="s">
        <v>35</v>
      </c>
      <c r="AX627" s="11" t="s">
        <v>71</v>
      </c>
      <c r="AY627" s="189" t="s">
        <v>146</v>
      </c>
    </row>
    <row r="628" spans="2:65" s="11" customFormat="1">
      <c r="B628" s="187"/>
      <c r="D628" s="188" t="s">
        <v>154</v>
      </c>
      <c r="E628" s="189" t="s">
        <v>5</v>
      </c>
      <c r="F628" s="190" t="s">
        <v>853</v>
      </c>
      <c r="H628" s="191">
        <v>5.319</v>
      </c>
      <c r="I628" s="192"/>
      <c r="L628" s="187"/>
      <c r="M628" s="193"/>
      <c r="N628" s="194"/>
      <c r="O628" s="194"/>
      <c r="P628" s="194"/>
      <c r="Q628" s="194"/>
      <c r="R628" s="194"/>
      <c r="S628" s="194"/>
      <c r="T628" s="195"/>
      <c r="AT628" s="189" t="s">
        <v>154</v>
      </c>
      <c r="AU628" s="189" t="s">
        <v>81</v>
      </c>
      <c r="AV628" s="11" t="s">
        <v>81</v>
      </c>
      <c r="AW628" s="11" t="s">
        <v>35</v>
      </c>
      <c r="AX628" s="11" t="s">
        <v>71</v>
      </c>
      <c r="AY628" s="189" t="s">
        <v>146</v>
      </c>
    </row>
    <row r="629" spans="2:65" s="11" customFormat="1">
      <c r="B629" s="187"/>
      <c r="D629" s="205" t="s">
        <v>154</v>
      </c>
      <c r="E629" s="219" t="s">
        <v>5</v>
      </c>
      <c r="F629" s="214" t="s">
        <v>854</v>
      </c>
      <c r="H629" s="215">
        <v>1.1819999999999999</v>
      </c>
      <c r="I629" s="192"/>
      <c r="L629" s="187"/>
      <c r="M629" s="193"/>
      <c r="N629" s="194"/>
      <c r="O629" s="194"/>
      <c r="P629" s="194"/>
      <c r="Q629" s="194"/>
      <c r="R629" s="194"/>
      <c r="S629" s="194"/>
      <c r="T629" s="195"/>
      <c r="AT629" s="189" t="s">
        <v>154</v>
      </c>
      <c r="AU629" s="189" t="s">
        <v>81</v>
      </c>
      <c r="AV629" s="11" t="s">
        <v>81</v>
      </c>
      <c r="AW629" s="11" t="s">
        <v>35</v>
      </c>
      <c r="AX629" s="11" t="s">
        <v>79</v>
      </c>
      <c r="AY629" s="189" t="s">
        <v>146</v>
      </c>
    </row>
    <row r="630" spans="2:65" s="1" customFormat="1" ht="25.5" customHeight="1">
      <c r="B630" s="174"/>
      <c r="C630" s="175" t="s">
        <v>855</v>
      </c>
      <c r="D630" s="175" t="s">
        <v>148</v>
      </c>
      <c r="E630" s="176" t="s">
        <v>856</v>
      </c>
      <c r="F630" s="177" t="s">
        <v>857</v>
      </c>
      <c r="G630" s="178" t="s">
        <v>237</v>
      </c>
      <c r="H630" s="179">
        <v>5.7130000000000001</v>
      </c>
      <c r="I630" s="180"/>
      <c r="J630" s="181">
        <f>ROUND(I630*H630,2)</f>
        <v>0</v>
      </c>
      <c r="K630" s="177" t="s">
        <v>5</v>
      </c>
      <c r="L630" s="41"/>
      <c r="M630" s="182" t="s">
        <v>5</v>
      </c>
      <c r="N630" s="183" t="s">
        <v>42</v>
      </c>
      <c r="O630" s="42"/>
      <c r="P630" s="184">
        <f>O630*H630</f>
        <v>0</v>
      </c>
      <c r="Q630" s="184">
        <v>0</v>
      </c>
      <c r="R630" s="184">
        <f>Q630*H630</f>
        <v>0</v>
      </c>
      <c r="S630" s="184">
        <v>6.3E-2</v>
      </c>
      <c r="T630" s="185">
        <f>S630*H630</f>
        <v>0.35991899999999999</v>
      </c>
      <c r="AR630" s="25" t="s">
        <v>152</v>
      </c>
      <c r="AT630" s="25" t="s">
        <v>148</v>
      </c>
      <c r="AU630" s="25" t="s">
        <v>81</v>
      </c>
      <c r="AY630" s="25" t="s">
        <v>146</v>
      </c>
      <c r="BE630" s="186">
        <f>IF(N630="základní",J630,0)</f>
        <v>0</v>
      </c>
      <c r="BF630" s="186">
        <f>IF(N630="snížená",J630,0)</f>
        <v>0</v>
      </c>
      <c r="BG630" s="186">
        <f>IF(N630="zákl. přenesená",J630,0)</f>
        <v>0</v>
      </c>
      <c r="BH630" s="186">
        <f>IF(N630="sníž. přenesená",J630,0)</f>
        <v>0</v>
      </c>
      <c r="BI630" s="186">
        <f>IF(N630="nulová",J630,0)</f>
        <v>0</v>
      </c>
      <c r="BJ630" s="25" t="s">
        <v>79</v>
      </c>
      <c r="BK630" s="186">
        <f>ROUND(I630*H630,2)</f>
        <v>0</v>
      </c>
      <c r="BL630" s="25" t="s">
        <v>152</v>
      </c>
      <c r="BM630" s="25" t="s">
        <v>858</v>
      </c>
    </row>
    <row r="631" spans="2:65" s="11" customFormat="1">
      <c r="B631" s="187"/>
      <c r="D631" s="205" t="s">
        <v>154</v>
      </c>
      <c r="E631" s="219" t="s">
        <v>5</v>
      </c>
      <c r="F631" s="214" t="s">
        <v>859</v>
      </c>
      <c r="H631" s="215">
        <v>5.7130000000000001</v>
      </c>
      <c r="I631" s="192"/>
      <c r="L631" s="187"/>
      <c r="M631" s="193"/>
      <c r="N631" s="194"/>
      <c r="O631" s="194"/>
      <c r="P631" s="194"/>
      <c r="Q631" s="194"/>
      <c r="R631" s="194"/>
      <c r="S631" s="194"/>
      <c r="T631" s="195"/>
      <c r="AT631" s="189" t="s">
        <v>154</v>
      </c>
      <c r="AU631" s="189" t="s">
        <v>81</v>
      </c>
      <c r="AV631" s="11" t="s">
        <v>81</v>
      </c>
      <c r="AW631" s="11" t="s">
        <v>35</v>
      </c>
      <c r="AX631" s="11" t="s">
        <v>79</v>
      </c>
      <c r="AY631" s="189" t="s">
        <v>146</v>
      </c>
    </row>
    <row r="632" spans="2:65" s="1" customFormat="1" ht="16.5" customHeight="1">
      <c r="B632" s="174"/>
      <c r="C632" s="175" t="s">
        <v>860</v>
      </c>
      <c r="D632" s="175" t="s">
        <v>148</v>
      </c>
      <c r="E632" s="176" t="s">
        <v>861</v>
      </c>
      <c r="F632" s="177" t="s">
        <v>862</v>
      </c>
      <c r="G632" s="178" t="s">
        <v>151</v>
      </c>
      <c r="H632" s="179">
        <v>2.484</v>
      </c>
      <c r="I632" s="180"/>
      <c r="J632" s="181">
        <f>ROUND(I632*H632,2)</f>
        <v>0</v>
      </c>
      <c r="K632" s="177" t="s">
        <v>5</v>
      </c>
      <c r="L632" s="41"/>
      <c r="M632" s="182" t="s">
        <v>5</v>
      </c>
      <c r="N632" s="183" t="s">
        <v>42</v>
      </c>
      <c r="O632" s="42"/>
      <c r="P632" s="184">
        <f>O632*H632</f>
        <v>0</v>
      </c>
      <c r="Q632" s="184">
        <v>0</v>
      </c>
      <c r="R632" s="184">
        <f>Q632*H632</f>
        <v>0</v>
      </c>
      <c r="S632" s="184">
        <v>1.8</v>
      </c>
      <c r="T632" s="185">
        <f>S632*H632</f>
        <v>4.4712000000000005</v>
      </c>
      <c r="AR632" s="25" t="s">
        <v>152</v>
      </c>
      <c r="AT632" s="25" t="s">
        <v>148</v>
      </c>
      <c r="AU632" s="25" t="s">
        <v>81</v>
      </c>
      <c r="AY632" s="25" t="s">
        <v>146</v>
      </c>
      <c r="BE632" s="186">
        <f>IF(N632="základní",J632,0)</f>
        <v>0</v>
      </c>
      <c r="BF632" s="186">
        <f>IF(N632="snížená",J632,0)</f>
        <v>0</v>
      </c>
      <c r="BG632" s="186">
        <f>IF(N632="zákl. přenesená",J632,0)</f>
        <v>0</v>
      </c>
      <c r="BH632" s="186">
        <f>IF(N632="sníž. přenesená",J632,0)</f>
        <v>0</v>
      </c>
      <c r="BI632" s="186">
        <f>IF(N632="nulová",J632,0)</f>
        <v>0</v>
      </c>
      <c r="BJ632" s="25" t="s">
        <v>79</v>
      </c>
      <c r="BK632" s="186">
        <f>ROUND(I632*H632,2)</f>
        <v>0</v>
      </c>
      <c r="BL632" s="25" t="s">
        <v>152</v>
      </c>
      <c r="BM632" s="25" t="s">
        <v>863</v>
      </c>
    </row>
    <row r="633" spans="2:65" s="12" customFormat="1">
      <c r="B633" s="196"/>
      <c r="D633" s="188" t="s">
        <v>154</v>
      </c>
      <c r="E633" s="197" t="s">
        <v>5</v>
      </c>
      <c r="F633" s="198" t="s">
        <v>864</v>
      </c>
      <c r="H633" s="199" t="s">
        <v>5</v>
      </c>
      <c r="I633" s="200"/>
      <c r="L633" s="196"/>
      <c r="M633" s="201"/>
      <c r="N633" s="202"/>
      <c r="O633" s="202"/>
      <c r="P633" s="202"/>
      <c r="Q633" s="202"/>
      <c r="R633" s="202"/>
      <c r="S633" s="202"/>
      <c r="T633" s="203"/>
      <c r="AT633" s="199" t="s">
        <v>154</v>
      </c>
      <c r="AU633" s="199" t="s">
        <v>81</v>
      </c>
      <c r="AV633" s="12" t="s">
        <v>79</v>
      </c>
      <c r="AW633" s="12" t="s">
        <v>35</v>
      </c>
      <c r="AX633" s="12" t="s">
        <v>71</v>
      </c>
      <c r="AY633" s="199" t="s">
        <v>146</v>
      </c>
    </row>
    <row r="634" spans="2:65" s="11" customFormat="1">
      <c r="B634" s="187"/>
      <c r="D634" s="205" t="s">
        <v>154</v>
      </c>
      <c r="E634" s="219" t="s">
        <v>5</v>
      </c>
      <c r="F634" s="214" t="s">
        <v>865</v>
      </c>
      <c r="H634" s="215">
        <v>2.484</v>
      </c>
      <c r="I634" s="192"/>
      <c r="L634" s="187"/>
      <c r="M634" s="193"/>
      <c r="N634" s="194"/>
      <c r="O634" s="194"/>
      <c r="P634" s="194"/>
      <c r="Q634" s="194"/>
      <c r="R634" s="194"/>
      <c r="S634" s="194"/>
      <c r="T634" s="195"/>
      <c r="AT634" s="189" t="s">
        <v>154</v>
      </c>
      <c r="AU634" s="189" t="s">
        <v>81</v>
      </c>
      <c r="AV634" s="11" t="s">
        <v>81</v>
      </c>
      <c r="AW634" s="11" t="s">
        <v>35</v>
      </c>
      <c r="AX634" s="11" t="s">
        <v>79</v>
      </c>
      <c r="AY634" s="189" t="s">
        <v>146</v>
      </c>
    </row>
    <row r="635" spans="2:65" s="1" customFormat="1" ht="25.5" customHeight="1">
      <c r="B635" s="174"/>
      <c r="C635" s="175" t="s">
        <v>866</v>
      </c>
      <c r="D635" s="175" t="s">
        <v>148</v>
      </c>
      <c r="E635" s="176" t="s">
        <v>867</v>
      </c>
      <c r="F635" s="177" t="s">
        <v>868</v>
      </c>
      <c r="G635" s="178" t="s">
        <v>301</v>
      </c>
      <c r="H635" s="179">
        <v>10</v>
      </c>
      <c r="I635" s="180"/>
      <c r="J635" s="181">
        <f>ROUND(I635*H635,2)</f>
        <v>0</v>
      </c>
      <c r="K635" s="177" t="s">
        <v>5</v>
      </c>
      <c r="L635" s="41"/>
      <c r="M635" s="182" t="s">
        <v>5</v>
      </c>
      <c r="N635" s="183" t="s">
        <v>42</v>
      </c>
      <c r="O635" s="42"/>
      <c r="P635" s="184">
        <f>O635*H635</f>
        <v>0</v>
      </c>
      <c r="Q635" s="184">
        <v>0</v>
      </c>
      <c r="R635" s="184">
        <f>Q635*H635</f>
        <v>0</v>
      </c>
      <c r="S635" s="184">
        <v>1.4999999999999999E-2</v>
      </c>
      <c r="T635" s="185">
        <f>S635*H635</f>
        <v>0.15</v>
      </c>
      <c r="AR635" s="25" t="s">
        <v>152</v>
      </c>
      <c r="AT635" s="25" t="s">
        <v>148</v>
      </c>
      <c r="AU635" s="25" t="s">
        <v>81</v>
      </c>
      <c r="AY635" s="25" t="s">
        <v>146</v>
      </c>
      <c r="BE635" s="186">
        <f>IF(N635="základní",J635,0)</f>
        <v>0</v>
      </c>
      <c r="BF635" s="186">
        <f>IF(N635="snížená",J635,0)</f>
        <v>0</v>
      </c>
      <c r="BG635" s="186">
        <f>IF(N635="zákl. přenesená",J635,0)</f>
        <v>0</v>
      </c>
      <c r="BH635" s="186">
        <f>IF(N635="sníž. přenesená",J635,0)</f>
        <v>0</v>
      </c>
      <c r="BI635" s="186">
        <f>IF(N635="nulová",J635,0)</f>
        <v>0</v>
      </c>
      <c r="BJ635" s="25" t="s">
        <v>79</v>
      </c>
      <c r="BK635" s="186">
        <f>ROUND(I635*H635,2)</f>
        <v>0</v>
      </c>
      <c r="BL635" s="25" t="s">
        <v>152</v>
      </c>
      <c r="BM635" s="25" t="s">
        <v>869</v>
      </c>
    </row>
    <row r="636" spans="2:65" s="12" customFormat="1">
      <c r="B636" s="196"/>
      <c r="D636" s="188" t="s">
        <v>154</v>
      </c>
      <c r="E636" s="197" t="s">
        <v>5</v>
      </c>
      <c r="F636" s="198" t="s">
        <v>870</v>
      </c>
      <c r="H636" s="199" t="s">
        <v>5</v>
      </c>
      <c r="I636" s="200"/>
      <c r="L636" s="196"/>
      <c r="M636" s="201"/>
      <c r="N636" s="202"/>
      <c r="O636" s="202"/>
      <c r="P636" s="202"/>
      <c r="Q636" s="202"/>
      <c r="R636" s="202"/>
      <c r="S636" s="202"/>
      <c r="T636" s="203"/>
      <c r="AT636" s="199" t="s">
        <v>154</v>
      </c>
      <c r="AU636" s="199" t="s">
        <v>81</v>
      </c>
      <c r="AV636" s="12" t="s">
        <v>79</v>
      </c>
      <c r="AW636" s="12" t="s">
        <v>35</v>
      </c>
      <c r="AX636" s="12" t="s">
        <v>71</v>
      </c>
      <c r="AY636" s="199" t="s">
        <v>146</v>
      </c>
    </row>
    <row r="637" spans="2:65" s="11" customFormat="1">
      <c r="B637" s="187"/>
      <c r="D637" s="205" t="s">
        <v>154</v>
      </c>
      <c r="E637" s="219" t="s">
        <v>5</v>
      </c>
      <c r="F637" s="214" t="s">
        <v>871</v>
      </c>
      <c r="H637" s="215">
        <v>10</v>
      </c>
      <c r="I637" s="192"/>
      <c r="L637" s="187"/>
      <c r="M637" s="193"/>
      <c r="N637" s="194"/>
      <c r="O637" s="194"/>
      <c r="P637" s="194"/>
      <c r="Q637" s="194"/>
      <c r="R637" s="194"/>
      <c r="S637" s="194"/>
      <c r="T637" s="195"/>
      <c r="AT637" s="189" t="s">
        <v>154</v>
      </c>
      <c r="AU637" s="189" t="s">
        <v>81</v>
      </c>
      <c r="AV637" s="11" t="s">
        <v>81</v>
      </c>
      <c r="AW637" s="11" t="s">
        <v>35</v>
      </c>
      <c r="AX637" s="11" t="s">
        <v>79</v>
      </c>
      <c r="AY637" s="189" t="s">
        <v>146</v>
      </c>
    </row>
    <row r="638" spans="2:65" s="1" customFormat="1" ht="25.5" customHeight="1">
      <c r="B638" s="174"/>
      <c r="C638" s="175" t="s">
        <v>872</v>
      </c>
      <c r="D638" s="175" t="s">
        <v>148</v>
      </c>
      <c r="E638" s="176" t="s">
        <v>873</v>
      </c>
      <c r="F638" s="177" t="s">
        <v>874</v>
      </c>
      <c r="G638" s="178" t="s">
        <v>301</v>
      </c>
      <c r="H638" s="179">
        <v>10</v>
      </c>
      <c r="I638" s="180"/>
      <c r="J638" s="181">
        <f>ROUND(I638*H638,2)</f>
        <v>0</v>
      </c>
      <c r="K638" s="177" t="s">
        <v>5</v>
      </c>
      <c r="L638" s="41"/>
      <c r="M638" s="182" t="s">
        <v>5</v>
      </c>
      <c r="N638" s="183" t="s">
        <v>42</v>
      </c>
      <c r="O638" s="42"/>
      <c r="P638" s="184">
        <f>O638*H638</f>
        <v>0</v>
      </c>
      <c r="Q638" s="184">
        <v>0</v>
      </c>
      <c r="R638" s="184">
        <f>Q638*H638</f>
        <v>0</v>
      </c>
      <c r="S638" s="184">
        <v>3.1E-2</v>
      </c>
      <c r="T638" s="185">
        <f>S638*H638</f>
        <v>0.31</v>
      </c>
      <c r="AR638" s="25" t="s">
        <v>152</v>
      </c>
      <c r="AT638" s="25" t="s">
        <v>148</v>
      </c>
      <c r="AU638" s="25" t="s">
        <v>81</v>
      </c>
      <c r="AY638" s="25" t="s">
        <v>146</v>
      </c>
      <c r="BE638" s="186">
        <f>IF(N638="základní",J638,0)</f>
        <v>0</v>
      </c>
      <c r="BF638" s="186">
        <f>IF(N638="snížená",J638,0)</f>
        <v>0</v>
      </c>
      <c r="BG638" s="186">
        <f>IF(N638="zákl. přenesená",J638,0)</f>
        <v>0</v>
      </c>
      <c r="BH638" s="186">
        <f>IF(N638="sníž. přenesená",J638,0)</f>
        <v>0</v>
      </c>
      <c r="BI638" s="186">
        <f>IF(N638="nulová",J638,0)</f>
        <v>0</v>
      </c>
      <c r="BJ638" s="25" t="s">
        <v>79</v>
      </c>
      <c r="BK638" s="186">
        <f>ROUND(I638*H638,2)</f>
        <v>0</v>
      </c>
      <c r="BL638" s="25" t="s">
        <v>152</v>
      </c>
      <c r="BM638" s="25" t="s">
        <v>875</v>
      </c>
    </row>
    <row r="639" spans="2:65" s="12" customFormat="1">
      <c r="B639" s="196"/>
      <c r="D639" s="188" t="s">
        <v>154</v>
      </c>
      <c r="E639" s="197" t="s">
        <v>5</v>
      </c>
      <c r="F639" s="198" t="s">
        <v>870</v>
      </c>
      <c r="H639" s="199" t="s">
        <v>5</v>
      </c>
      <c r="I639" s="200"/>
      <c r="L639" s="196"/>
      <c r="M639" s="201"/>
      <c r="N639" s="202"/>
      <c r="O639" s="202"/>
      <c r="P639" s="202"/>
      <c r="Q639" s="202"/>
      <c r="R639" s="202"/>
      <c r="S639" s="202"/>
      <c r="T639" s="203"/>
      <c r="AT639" s="199" t="s">
        <v>154</v>
      </c>
      <c r="AU639" s="199" t="s">
        <v>81</v>
      </c>
      <c r="AV639" s="12" t="s">
        <v>79</v>
      </c>
      <c r="AW639" s="12" t="s">
        <v>35</v>
      </c>
      <c r="AX639" s="12" t="s">
        <v>71</v>
      </c>
      <c r="AY639" s="199" t="s">
        <v>146</v>
      </c>
    </row>
    <row r="640" spans="2:65" s="11" customFormat="1">
      <c r="B640" s="187"/>
      <c r="D640" s="205" t="s">
        <v>154</v>
      </c>
      <c r="E640" s="219" t="s">
        <v>5</v>
      </c>
      <c r="F640" s="214" t="s">
        <v>871</v>
      </c>
      <c r="H640" s="215">
        <v>10</v>
      </c>
      <c r="I640" s="192"/>
      <c r="L640" s="187"/>
      <c r="M640" s="193"/>
      <c r="N640" s="194"/>
      <c r="O640" s="194"/>
      <c r="P640" s="194"/>
      <c r="Q640" s="194"/>
      <c r="R640" s="194"/>
      <c r="S640" s="194"/>
      <c r="T640" s="195"/>
      <c r="AT640" s="189" t="s">
        <v>154</v>
      </c>
      <c r="AU640" s="189" t="s">
        <v>81</v>
      </c>
      <c r="AV640" s="11" t="s">
        <v>81</v>
      </c>
      <c r="AW640" s="11" t="s">
        <v>35</v>
      </c>
      <c r="AX640" s="11" t="s">
        <v>79</v>
      </c>
      <c r="AY640" s="189" t="s">
        <v>146</v>
      </c>
    </row>
    <row r="641" spans="2:65" s="1" customFormat="1" ht="38.25" customHeight="1">
      <c r="B641" s="174"/>
      <c r="C641" s="175" t="s">
        <v>876</v>
      </c>
      <c r="D641" s="175" t="s">
        <v>148</v>
      </c>
      <c r="E641" s="176" t="s">
        <v>877</v>
      </c>
      <c r="F641" s="177" t="s">
        <v>878</v>
      </c>
      <c r="G641" s="178" t="s">
        <v>314</v>
      </c>
      <c r="H641" s="179">
        <v>8.6999999999999993</v>
      </c>
      <c r="I641" s="180"/>
      <c r="J641" s="181">
        <f>ROUND(I641*H641,2)</f>
        <v>0</v>
      </c>
      <c r="K641" s="177" t="s">
        <v>5</v>
      </c>
      <c r="L641" s="41"/>
      <c r="M641" s="182" t="s">
        <v>5</v>
      </c>
      <c r="N641" s="183" t="s">
        <v>42</v>
      </c>
      <c r="O641" s="42"/>
      <c r="P641" s="184">
        <f>O641*H641</f>
        <v>0</v>
      </c>
      <c r="Q641" s="184">
        <v>0</v>
      </c>
      <c r="R641" s="184">
        <f>Q641*H641</f>
        <v>0</v>
      </c>
      <c r="S641" s="184">
        <v>4.2000000000000003E-2</v>
      </c>
      <c r="T641" s="185">
        <f>S641*H641</f>
        <v>0.3654</v>
      </c>
      <c r="AR641" s="25" t="s">
        <v>152</v>
      </c>
      <c r="AT641" s="25" t="s">
        <v>148</v>
      </c>
      <c r="AU641" s="25" t="s">
        <v>81</v>
      </c>
      <c r="AY641" s="25" t="s">
        <v>146</v>
      </c>
      <c r="BE641" s="186">
        <f>IF(N641="základní",J641,0)</f>
        <v>0</v>
      </c>
      <c r="BF641" s="186">
        <f>IF(N641="snížená",J641,0)</f>
        <v>0</v>
      </c>
      <c r="BG641" s="186">
        <f>IF(N641="zákl. přenesená",J641,0)</f>
        <v>0</v>
      </c>
      <c r="BH641" s="186">
        <f>IF(N641="sníž. přenesená",J641,0)</f>
        <v>0</v>
      </c>
      <c r="BI641" s="186">
        <f>IF(N641="nulová",J641,0)</f>
        <v>0</v>
      </c>
      <c r="BJ641" s="25" t="s">
        <v>79</v>
      </c>
      <c r="BK641" s="186">
        <f>ROUND(I641*H641,2)</f>
        <v>0</v>
      </c>
      <c r="BL641" s="25" t="s">
        <v>152</v>
      </c>
      <c r="BM641" s="25" t="s">
        <v>879</v>
      </c>
    </row>
    <row r="642" spans="2:65" s="11" customFormat="1">
      <c r="B642" s="187"/>
      <c r="D642" s="205" t="s">
        <v>154</v>
      </c>
      <c r="E642" s="219" t="s">
        <v>5</v>
      </c>
      <c r="F642" s="214" t="s">
        <v>880</v>
      </c>
      <c r="H642" s="215">
        <v>8.6999999999999993</v>
      </c>
      <c r="I642" s="192"/>
      <c r="L642" s="187"/>
      <c r="M642" s="193"/>
      <c r="N642" s="194"/>
      <c r="O642" s="194"/>
      <c r="P642" s="194"/>
      <c r="Q642" s="194"/>
      <c r="R642" s="194"/>
      <c r="S642" s="194"/>
      <c r="T642" s="195"/>
      <c r="AT642" s="189" t="s">
        <v>154</v>
      </c>
      <c r="AU642" s="189" t="s">
        <v>81</v>
      </c>
      <c r="AV642" s="11" t="s">
        <v>81</v>
      </c>
      <c r="AW642" s="11" t="s">
        <v>35</v>
      </c>
      <c r="AX642" s="11" t="s">
        <v>79</v>
      </c>
      <c r="AY642" s="189" t="s">
        <v>146</v>
      </c>
    </row>
    <row r="643" spans="2:65" s="1" customFormat="1" ht="25.5" customHeight="1">
      <c r="B643" s="174"/>
      <c r="C643" s="175" t="s">
        <v>881</v>
      </c>
      <c r="D643" s="175" t="s">
        <v>148</v>
      </c>
      <c r="E643" s="176" t="s">
        <v>882</v>
      </c>
      <c r="F643" s="177" t="s">
        <v>883</v>
      </c>
      <c r="G643" s="178" t="s">
        <v>314</v>
      </c>
      <c r="H643" s="179">
        <v>74</v>
      </c>
      <c r="I643" s="180"/>
      <c r="J643" s="181">
        <f>ROUND(I643*H643,2)</f>
        <v>0</v>
      </c>
      <c r="K643" s="177" t="s">
        <v>5</v>
      </c>
      <c r="L643" s="41"/>
      <c r="M643" s="182" t="s">
        <v>5</v>
      </c>
      <c r="N643" s="183" t="s">
        <v>42</v>
      </c>
      <c r="O643" s="42"/>
      <c r="P643" s="184">
        <f>O643*H643</f>
        <v>0</v>
      </c>
      <c r="Q643" s="184">
        <v>3.0000000000000001E-5</v>
      </c>
      <c r="R643" s="184">
        <f>Q643*H643</f>
        <v>2.2200000000000002E-3</v>
      </c>
      <c r="S643" s="184">
        <v>0</v>
      </c>
      <c r="T643" s="185">
        <f>S643*H643</f>
        <v>0</v>
      </c>
      <c r="AR643" s="25" t="s">
        <v>152</v>
      </c>
      <c r="AT643" s="25" t="s">
        <v>148</v>
      </c>
      <c r="AU643" s="25" t="s">
        <v>81</v>
      </c>
      <c r="AY643" s="25" t="s">
        <v>146</v>
      </c>
      <c r="BE643" s="186">
        <f>IF(N643="základní",J643,0)</f>
        <v>0</v>
      </c>
      <c r="BF643" s="186">
        <f>IF(N643="snížená",J643,0)</f>
        <v>0</v>
      </c>
      <c r="BG643" s="186">
        <f>IF(N643="zákl. přenesená",J643,0)</f>
        <v>0</v>
      </c>
      <c r="BH643" s="186">
        <f>IF(N643="sníž. přenesená",J643,0)</f>
        <v>0</v>
      </c>
      <c r="BI643" s="186">
        <f>IF(N643="nulová",J643,0)</f>
        <v>0</v>
      </c>
      <c r="BJ643" s="25" t="s">
        <v>79</v>
      </c>
      <c r="BK643" s="186">
        <f>ROUND(I643*H643,2)</f>
        <v>0</v>
      </c>
      <c r="BL643" s="25" t="s">
        <v>152</v>
      </c>
      <c r="BM643" s="25" t="s">
        <v>884</v>
      </c>
    </row>
    <row r="644" spans="2:65" s="11" customFormat="1">
      <c r="B644" s="187"/>
      <c r="D644" s="205" t="s">
        <v>154</v>
      </c>
      <c r="E644" s="219" t="s">
        <v>5</v>
      </c>
      <c r="F644" s="214" t="s">
        <v>885</v>
      </c>
      <c r="H644" s="215">
        <v>74</v>
      </c>
      <c r="I644" s="192"/>
      <c r="L644" s="187"/>
      <c r="M644" s="193"/>
      <c r="N644" s="194"/>
      <c r="O644" s="194"/>
      <c r="P644" s="194"/>
      <c r="Q644" s="194"/>
      <c r="R644" s="194"/>
      <c r="S644" s="194"/>
      <c r="T644" s="195"/>
      <c r="AT644" s="189" t="s">
        <v>154</v>
      </c>
      <c r="AU644" s="189" t="s">
        <v>81</v>
      </c>
      <c r="AV644" s="11" t="s">
        <v>81</v>
      </c>
      <c r="AW644" s="11" t="s">
        <v>35</v>
      </c>
      <c r="AX644" s="11" t="s">
        <v>79</v>
      </c>
      <c r="AY644" s="189" t="s">
        <v>146</v>
      </c>
    </row>
    <row r="645" spans="2:65" s="1" customFormat="1" ht="25.5" customHeight="1">
      <c r="B645" s="174"/>
      <c r="C645" s="175" t="s">
        <v>886</v>
      </c>
      <c r="D645" s="175" t="s">
        <v>148</v>
      </c>
      <c r="E645" s="176" t="s">
        <v>887</v>
      </c>
      <c r="F645" s="177" t="s">
        <v>888</v>
      </c>
      <c r="G645" s="178" t="s">
        <v>237</v>
      </c>
      <c r="H645" s="179">
        <v>98.8</v>
      </c>
      <c r="I645" s="180"/>
      <c r="J645" s="181">
        <f>ROUND(I645*H645,2)</f>
        <v>0</v>
      </c>
      <c r="K645" s="177" t="s">
        <v>5</v>
      </c>
      <c r="L645" s="41"/>
      <c r="M645" s="182" t="s">
        <v>5</v>
      </c>
      <c r="N645" s="183" t="s">
        <v>42</v>
      </c>
      <c r="O645" s="42"/>
      <c r="P645" s="184">
        <f>O645*H645</f>
        <v>0</v>
      </c>
      <c r="Q645" s="184">
        <v>0</v>
      </c>
      <c r="R645" s="184">
        <f>Q645*H645</f>
        <v>0</v>
      </c>
      <c r="S645" s="184">
        <v>0.01</v>
      </c>
      <c r="T645" s="185">
        <f>S645*H645</f>
        <v>0.98799999999999999</v>
      </c>
      <c r="AR645" s="25" t="s">
        <v>152</v>
      </c>
      <c r="AT645" s="25" t="s">
        <v>148</v>
      </c>
      <c r="AU645" s="25" t="s">
        <v>81</v>
      </c>
      <c r="AY645" s="25" t="s">
        <v>146</v>
      </c>
      <c r="BE645" s="186">
        <f>IF(N645="základní",J645,0)</f>
        <v>0</v>
      </c>
      <c r="BF645" s="186">
        <f>IF(N645="snížená",J645,0)</f>
        <v>0</v>
      </c>
      <c r="BG645" s="186">
        <f>IF(N645="zákl. přenesená",J645,0)</f>
        <v>0</v>
      </c>
      <c r="BH645" s="186">
        <f>IF(N645="sníž. přenesená",J645,0)</f>
        <v>0</v>
      </c>
      <c r="BI645" s="186">
        <f>IF(N645="nulová",J645,0)</f>
        <v>0</v>
      </c>
      <c r="BJ645" s="25" t="s">
        <v>79</v>
      </c>
      <c r="BK645" s="186">
        <f>ROUND(I645*H645,2)</f>
        <v>0</v>
      </c>
      <c r="BL645" s="25" t="s">
        <v>152</v>
      </c>
      <c r="BM645" s="25" t="s">
        <v>889</v>
      </c>
    </row>
    <row r="646" spans="2:65" s="12" customFormat="1">
      <c r="B646" s="196"/>
      <c r="D646" s="188" t="s">
        <v>154</v>
      </c>
      <c r="E646" s="197" t="s">
        <v>5</v>
      </c>
      <c r="F646" s="198" t="s">
        <v>444</v>
      </c>
      <c r="H646" s="199" t="s">
        <v>5</v>
      </c>
      <c r="I646" s="200"/>
      <c r="L646" s="196"/>
      <c r="M646" s="201"/>
      <c r="N646" s="202"/>
      <c r="O646" s="202"/>
      <c r="P646" s="202"/>
      <c r="Q646" s="202"/>
      <c r="R646" s="202"/>
      <c r="S646" s="202"/>
      <c r="T646" s="203"/>
      <c r="AT646" s="199" t="s">
        <v>154</v>
      </c>
      <c r="AU646" s="199" t="s">
        <v>81</v>
      </c>
      <c r="AV646" s="12" t="s">
        <v>79</v>
      </c>
      <c r="AW646" s="12" t="s">
        <v>35</v>
      </c>
      <c r="AX646" s="12" t="s">
        <v>71</v>
      </c>
      <c r="AY646" s="199" t="s">
        <v>146</v>
      </c>
    </row>
    <row r="647" spans="2:65" s="11" customFormat="1">
      <c r="B647" s="187"/>
      <c r="D647" s="188" t="s">
        <v>154</v>
      </c>
      <c r="E647" s="189" t="s">
        <v>5</v>
      </c>
      <c r="F647" s="190" t="s">
        <v>445</v>
      </c>
      <c r="H647" s="191">
        <v>48.1</v>
      </c>
      <c r="I647" s="192"/>
      <c r="L647" s="187"/>
      <c r="M647" s="193"/>
      <c r="N647" s="194"/>
      <c r="O647" s="194"/>
      <c r="P647" s="194"/>
      <c r="Q647" s="194"/>
      <c r="R647" s="194"/>
      <c r="S647" s="194"/>
      <c r="T647" s="195"/>
      <c r="AT647" s="189" t="s">
        <v>154</v>
      </c>
      <c r="AU647" s="189" t="s">
        <v>81</v>
      </c>
      <c r="AV647" s="11" t="s">
        <v>81</v>
      </c>
      <c r="AW647" s="11" t="s">
        <v>35</v>
      </c>
      <c r="AX647" s="11" t="s">
        <v>71</v>
      </c>
      <c r="AY647" s="189" t="s">
        <v>146</v>
      </c>
    </row>
    <row r="648" spans="2:65" s="11" customFormat="1">
      <c r="B648" s="187"/>
      <c r="D648" s="188" t="s">
        <v>154</v>
      </c>
      <c r="E648" s="189" t="s">
        <v>5</v>
      </c>
      <c r="F648" s="190" t="s">
        <v>446</v>
      </c>
      <c r="H648" s="191">
        <v>16.600000000000001</v>
      </c>
      <c r="I648" s="192"/>
      <c r="L648" s="187"/>
      <c r="M648" s="193"/>
      <c r="N648" s="194"/>
      <c r="O648" s="194"/>
      <c r="P648" s="194"/>
      <c r="Q648" s="194"/>
      <c r="R648" s="194"/>
      <c r="S648" s="194"/>
      <c r="T648" s="195"/>
      <c r="AT648" s="189" t="s">
        <v>154</v>
      </c>
      <c r="AU648" s="189" t="s">
        <v>81</v>
      </c>
      <c r="AV648" s="11" t="s">
        <v>81</v>
      </c>
      <c r="AW648" s="11" t="s">
        <v>35</v>
      </c>
      <c r="AX648" s="11" t="s">
        <v>71</v>
      </c>
      <c r="AY648" s="189" t="s">
        <v>146</v>
      </c>
    </row>
    <row r="649" spans="2:65" s="11" customFormat="1">
      <c r="B649" s="187"/>
      <c r="D649" s="188" t="s">
        <v>154</v>
      </c>
      <c r="E649" s="189" t="s">
        <v>5</v>
      </c>
      <c r="F649" s="190" t="s">
        <v>447</v>
      </c>
      <c r="H649" s="191">
        <v>9.1</v>
      </c>
      <c r="I649" s="192"/>
      <c r="L649" s="187"/>
      <c r="M649" s="193"/>
      <c r="N649" s="194"/>
      <c r="O649" s="194"/>
      <c r="P649" s="194"/>
      <c r="Q649" s="194"/>
      <c r="R649" s="194"/>
      <c r="S649" s="194"/>
      <c r="T649" s="195"/>
      <c r="AT649" s="189" t="s">
        <v>154</v>
      </c>
      <c r="AU649" s="189" t="s">
        <v>81</v>
      </c>
      <c r="AV649" s="11" t="s">
        <v>81</v>
      </c>
      <c r="AW649" s="11" t="s">
        <v>35</v>
      </c>
      <c r="AX649" s="11" t="s">
        <v>71</v>
      </c>
      <c r="AY649" s="189" t="s">
        <v>146</v>
      </c>
    </row>
    <row r="650" spans="2:65" s="11" customFormat="1">
      <c r="B650" s="187"/>
      <c r="D650" s="188" t="s">
        <v>154</v>
      </c>
      <c r="E650" s="189" t="s">
        <v>5</v>
      </c>
      <c r="F650" s="190" t="s">
        <v>448</v>
      </c>
      <c r="H650" s="191">
        <v>6.9</v>
      </c>
      <c r="I650" s="192"/>
      <c r="L650" s="187"/>
      <c r="M650" s="193"/>
      <c r="N650" s="194"/>
      <c r="O650" s="194"/>
      <c r="P650" s="194"/>
      <c r="Q650" s="194"/>
      <c r="R650" s="194"/>
      <c r="S650" s="194"/>
      <c r="T650" s="195"/>
      <c r="AT650" s="189" t="s">
        <v>154</v>
      </c>
      <c r="AU650" s="189" t="s">
        <v>81</v>
      </c>
      <c r="AV650" s="11" t="s">
        <v>81</v>
      </c>
      <c r="AW650" s="11" t="s">
        <v>35</v>
      </c>
      <c r="AX650" s="11" t="s">
        <v>71</v>
      </c>
      <c r="AY650" s="189" t="s">
        <v>146</v>
      </c>
    </row>
    <row r="651" spans="2:65" s="11" customFormat="1">
      <c r="B651" s="187"/>
      <c r="D651" s="188" t="s">
        <v>154</v>
      </c>
      <c r="E651" s="189" t="s">
        <v>5</v>
      </c>
      <c r="F651" s="190" t="s">
        <v>449</v>
      </c>
      <c r="H651" s="191">
        <v>8.5</v>
      </c>
      <c r="I651" s="192"/>
      <c r="L651" s="187"/>
      <c r="M651" s="193"/>
      <c r="N651" s="194"/>
      <c r="O651" s="194"/>
      <c r="P651" s="194"/>
      <c r="Q651" s="194"/>
      <c r="R651" s="194"/>
      <c r="S651" s="194"/>
      <c r="T651" s="195"/>
      <c r="AT651" s="189" t="s">
        <v>154</v>
      </c>
      <c r="AU651" s="189" t="s">
        <v>81</v>
      </c>
      <c r="AV651" s="11" t="s">
        <v>81</v>
      </c>
      <c r="AW651" s="11" t="s">
        <v>35</v>
      </c>
      <c r="AX651" s="11" t="s">
        <v>71</v>
      </c>
      <c r="AY651" s="189" t="s">
        <v>146</v>
      </c>
    </row>
    <row r="652" spans="2:65" s="11" customFormat="1">
      <c r="B652" s="187"/>
      <c r="D652" s="188" t="s">
        <v>154</v>
      </c>
      <c r="E652" s="189" t="s">
        <v>5</v>
      </c>
      <c r="F652" s="190" t="s">
        <v>450</v>
      </c>
      <c r="H652" s="191">
        <v>9.6</v>
      </c>
      <c r="I652" s="192"/>
      <c r="L652" s="187"/>
      <c r="M652" s="193"/>
      <c r="N652" s="194"/>
      <c r="O652" s="194"/>
      <c r="P652" s="194"/>
      <c r="Q652" s="194"/>
      <c r="R652" s="194"/>
      <c r="S652" s="194"/>
      <c r="T652" s="195"/>
      <c r="AT652" s="189" t="s">
        <v>154</v>
      </c>
      <c r="AU652" s="189" t="s">
        <v>81</v>
      </c>
      <c r="AV652" s="11" t="s">
        <v>81</v>
      </c>
      <c r="AW652" s="11" t="s">
        <v>35</v>
      </c>
      <c r="AX652" s="11" t="s">
        <v>71</v>
      </c>
      <c r="AY652" s="189" t="s">
        <v>146</v>
      </c>
    </row>
    <row r="653" spans="2:65" s="13" customFormat="1">
      <c r="B653" s="204"/>
      <c r="D653" s="205" t="s">
        <v>154</v>
      </c>
      <c r="E653" s="206" t="s">
        <v>5</v>
      </c>
      <c r="F653" s="207" t="s">
        <v>158</v>
      </c>
      <c r="H653" s="208">
        <v>98.8</v>
      </c>
      <c r="I653" s="209"/>
      <c r="L653" s="204"/>
      <c r="M653" s="210"/>
      <c r="N653" s="211"/>
      <c r="O653" s="211"/>
      <c r="P653" s="211"/>
      <c r="Q653" s="211"/>
      <c r="R653" s="211"/>
      <c r="S653" s="211"/>
      <c r="T653" s="212"/>
      <c r="AT653" s="213" t="s">
        <v>154</v>
      </c>
      <c r="AU653" s="213" t="s">
        <v>81</v>
      </c>
      <c r="AV653" s="13" t="s">
        <v>152</v>
      </c>
      <c r="AW653" s="13" t="s">
        <v>35</v>
      </c>
      <c r="AX653" s="13" t="s">
        <v>79</v>
      </c>
      <c r="AY653" s="213" t="s">
        <v>146</v>
      </c>
    </row>
    <row r="654" spans="2:65" s="1" customFormat="1" ht="25.5" customHeight="1">
      <c r="B654" s="174"/>
      <c r="C654" s="175" t="s">
        <v>890</v>
      </c>
      <c r="D654" s="175" t="s">
        <v>148</v>
      </c>
      <c r="E654" s="176" t="s">
        <v>891</v>
      </c>
      <c r="F654" s="177" t="s">
        <v>892</v>
      </c>
      <c r="G654" s="178" t="s">
        <v>237</v>
      </c>
      <c r="H654" s="179">
        <v>241.45699999999999</v>
      </c>
      <c r="I654" s="180"/>
      <c r="J654" s="181">
        <f>ROUND(I654*H654,2)</f>
        <v>0</v>
      </c>
      <c r="K654" s="177" t="s">
        <v>5</v>
      </c>
      <c r="L654" s="41"/>
      <c r="M654" s="182" t="s">
        <v>5</v>
      </c>
      <c r="N654" s="183" t="s">
        <v>42</v>
      </c>
      <c r="O654" s="42"/>
      <c r="P654" s="184">
        <f>O654*H654</f>
        <v>0</v>
      </c>
      <c r="Q654" s="184">
        <v>0</v>
      </c>
      <c r="R654" s="184">
        <f>Q654*H654</f>
        <v>0</v>
      </c>
      <c r="S654" s="184">
        <v>0.01</v>
      </c>
      <c r="T654" s="185">
        <f>S654*H654</f>
        <v>2.4145699999999999</v>
      </c>
      <c r="AR654" s="25" t="s">
        <v>152</v>
      </c>
      <c r="AT654" s="25" t="s">
        <v>148</v>
      </c>
      <c r="AU654" s="25" t="s">
        <v>81</v>
      </c>
      <c r="AY654" s="25" t="s">
        <v>146</v>
      </c>
      <c r="BE654" s="186">
        <f>IF(N654="základní",J654,0)</f>
        <v>0</v>
      </c>
      <c r="BF654" s="186">
        <f>IF(N654="snížená",J654,0)</f>
        <v>0</v>
      </c>
      <c r="BG654" s="186">
        <f>IF(N654="zákl. přenesená",J654,0)</f>
        <v>0</v>
      </c>
      <c r="BH654" s="186">
        <f>IF(N654="sníž. přenesená",J654,0)</f>
        <v>0</v>
      </c>
      <c r="BI654" s="186">
        <f>IF(N654="nulová",J654,0)</f>
        <v>0</v>
      </c>
      <c r="BJ654" s="25" t="s">
        <v>79</v>
      </c>
      <c r="BK654" s="186">
        <f>ROUND(I654*H654,2)</f>
        <v>0</v>
      </c>
      <c r="BL654" s="25" t="s">
        <v>152</v>
      </c>
      <c r="BM654" s="25" t="s">
        <v>893</v>
      </c>
    </row>
    <row r="655" spans="2:65" s="11" customFormat="1" ht="27">
      <c r="B655" s="187"/>
      <c r="D655" s="188" t="s">
        <v>154</v>
      </c>
      <c r="E655" s="189" t="s">
        <v>5</v>
      </c>
      <c r="F655" s="190" t="s">
        <v>483</v>
      </c>
      <c r="H655" s="191">
        <v>283.47800000000001</v>
      </c>
      <c r="I655" s="192"/>
      <c r="L655" s="187"/>
      <c r="M655" s="193"/>
      <c r="N655" s="194"/>
      <c r="O655" s="194"/>
      <c r="P655" s="194"/>
      <c r="Q655" s="194"/>
      <c r="R655" s="194"/>
      <c r="S655" s="194"/>
      <c r="T655" s="195"/>
      <c r="AT655" s="189" t="s">
        <v>154</v>
      </c>
      <c r="AU655" s="189" t="s">
        <v>81</v>
      </c>
      <c r="AV655" s="11" t="s">
        <v>81</v>
      </c>
      <c r="AW655" s="11" t="s">
        <v>35</v>
      </c>
      <c r="AX655" s="11" t="s">
        <v>71</v>
      </c>
      <c r="AY655" s="189" t="s">
        <v>146</v>
      </c>
    </row>
    <row r="656" spans="2:65" s="11" customFormat="1">
      <c r="B656" s="187"/>
      <c r="D656" s="188" t="s">
        <v>154</v>
      </c>
      <c r="E656" s="189" t="s">
        <v>5</v>
      </c>
      <c r="F656" s="190" t="s">
        <v>508</v>
      </c>
      <c r="H656" s="191">
        <v>-32.601999999999997</v>
      </c>
      <c r="I656" s="192"/>
      <c r="L656" s="187"/>
      <c r="M656" s="193"/>
      <c r="N656" s="194"/>
      <c r="O656" s="194"/>
      <c r="P656" s="194"/>
      <c r="Q656" s="194"/>
      <c r="R656" s="194"/>
      <c r="S656" s="194"/>
      <c r="T656" s="195"/>
      <c r="AT656" s="189" t="s">
        <v>154</v>
      </c>
      <c r="AU656" s="189" t="s">
        <v>81</v>
      </c>
      <c r="AV656" s="11" t="s">
        <v>81</v>
      </c>
      <c r="AW656" s="11" t="s">
        <v>35</v>
      </c>
      <c r="AX656" s="11" t="s">
        <v>71</v>
      </c>
      <c r="AY656" s="189" t="s">
        <v>146</v>
      </c>
    </row>
    <row r="657" spans="2:65" s="11" customFormat="1">
      <c r="B657" s="187"/>
      <c r="D657" s="188" t="s">
        <v>154</v>
      </c>
      <c r="E657" s="189" t="s">
        <v>5</v>
      </c>
      <c r="F657" s="190" t="s">
        <v>485</v>
      </c>
      <c r="H657" s="191">
        <v>-7.2629999999999999</v>
      </c>
      <c r="I657" s="192"/>
      <c r="L657" s="187"/>
      <c r="M657" s="193"/>
      <c r="N657" s="194"/>
      <c r="O657" s="194"/>
      <c r="P657" s="194"/>
      <c r="Q657" s="194"/>
      <c r="R657" s="194"/>
      <c r="S657" s="194"/>
      <c r="T657" s="195"/>
      <c r="AT657" s="189" t="s">
        <v>154</v>
      </c>
      <c r="AU657" s="189" t="s">
        <v>81</v>
      </c>
      <c r="AV657" s="11" t="s">
        <v>81</v>
      </c>
      <c r="AW657" s="11" t="s">
        <v>35</v>
      </c>
      <c r="AX657" s="11" t="s">
        <v>71</v>
      </c>
      <c r="AY657" s="189" t="s">
        <v>146</v>
      </c>
    </row>
    <row r="658" spans="2:65" s="11" customFormat="1">
      <c r="B658" s="187"/>
      <c r="D658" s="188" t="s">
        <v>154</v>
      </c>
      <c r="E658" s="189" t="s">
        <v>5</v>
      </c>
      <c r="F658" s="190" t="s">
        <v>486</v>
      </c>
      <c r="H658" s="191">
        <v>22.385000000000002</v>
      </c>
      <c r="I658" s="192"/>
      <c r="L658" s="187"/>
      <c r="M658" s="193"/>
      <c r="N658" s="194"/>
      <c r="O658" s="194"/>
      <c r="P658" s="194"/>
      <c r="Q658" s="194"/>
      <c r="R658" s="194"/>
      <c r="S658" s="194"/>
      <c r="T658" s="195"/>
      <c r="AT658" s="189" t="s">
        <v>154</v>
      </c>
      <c r="AU658" s="189" t="s">
        <v>81</v>
      </c>
      <c r="AV658" s="11" t="s">
        <v>81</v>
      </c>
      <c r="AW658" s="11" t="s">
        <v>35</v>
      </c>
      <c r="AX658" s="11" t="s">
        <v>71</v>
      </c>
      <c r="AY658" s="189" t="s">
        <v>146</v>
      </c>
    </row>
    <row r="659" spans="2:65" s="11" customFormat="1">
      <c r="B659" s="187"/>
      <c r="D659" s="188" t="s">
        <v>154</v>
      </c>
      <c r="E659" s="189" t="s">
        <v>5</v>
      </c>
      <c r="F659" s="190" t="s">
        <v>487</v>
      </c>
      <c r="H659" s="191">
        <v>-17.581</v>
      </c>
      <c r="I659" s="192"/>
      <c r="L659" s="187"/>
      <c r="M659" s="193"/>
      <c r="N659" s="194"/>
      <c r="O659" s="194"/>
      <c r="P659" s="194"/>
      <c r="Q659" s="194"/>
      <c r="R659" s="194"/>
      <c r="S659" s="194"/>
      <c r="T659" s="195"/>
      <c r="AT659" s="189" t="s">
        <v>154</v>
      </c>
      <c r="AU659" s="189" t="s">
        <v>81</v>
      </c>
      <c r="AV659" s="11" t="s">
        <v>81</v>
      </c>
      <c r="AW659" s="11" t="s">
        <v>35</v>
      </c>
      <c r="AX659" s="11" t="s">
        <v>71</v>
      </c>
      <c r="AY659" s="189" t="s">
        <v>146</v>
      </c>
    </row>
    <row r="660" spans="2:65" s="11" customFormat="1">
      <c r="B660" s="187"/>
      <c r="D660" s="188" t="s">
        <v>154</v>
      </c>
      <c r="E660" s="189" t="s">
        <v>5</v>
      </c>
      <c r="F660" s="190" t="s">
        <v>488</v>
      </c>
      <c r="H660" s="191">
        <v>5.6559999999999997</v>
      </c>
      <c r="I660" s="192"/>
      <c r="L660" s="187"/>
      <c r="M660" s="193"/>
      <c r="N660" s="194"/>
      <c r="O660" s="194"/>
      <c r="P660" s="194"/>
      <c r="Q660" s="194"/>
      <c r="R660" s="194"/>
      <c r="S660" s="194"/>
      <c r="T660" s="195"/>
      <c r="AT660" s="189" t="s">
        <v>154</v>
      </c>
      <c r="AU660" s="189" t="s">
        <v>81</v>
      </c>
      <c r="AV660" s="11" t="s">
        <v>81</v>
      </c>
      <c r="AW660" s="11" t="s">
        <v>35</v>
      </c>
      <c r="AX660" s="11" t="s">
        <v>71</v>
      </c>
      <c r="AY660" s="189" t="s">
        <v>146</v>
      </c>
    </row>
    <row r="661" spans="2:65" s="11" customFormat="1">
      <c r="B661" s="187"/>
      <c r="D661" s="188" t="s">
        <v>154</v>
      </c>
      <c r="E661" s="189" t="s">
        <v>5</v>
      </c>
      <c r="F661" s="190" t="s">
        <v>489</v>
      </c>
      <c r="H661" s="191">
        <v>-13.481999999999999</v>
      </c>
      <c r="I661" s="192"/>
      <c r="L661" s="187"/>
      <c r="M661" s="193"/>
      <c r="N661" s="194"/>
      <c r="O661" s="194"/>
      <c r="P661" s="194"/>
      <c r="Q661" s="194"/>
      <c r="R661" s="194"/>
      <c r="S661" s="194"/>
      <c r="T661" s="195"/>
      <c r="AT661" s="189" t="s">
        <v>154</v>
      </c>
      <c r="AU661" s="189" t="s">
        <v>81</v>
      </c>
      <c r="AV661" s="11" t="s">
        <v>81</v>
      </c>
      <c r="AW661" s="11" t="s">
        <v>35</v>
      </c>
      <c r="AX661" s="11" t="s">
        <v>71</v>
      </c>
      <c r="AY661" s="189" t="s">
        <v>146</v>
      </c>
    </row>
    <row r="662" spans="2:65" s="11" customFormat="1">
      <c r="B662" s="187"/>
      <c r="D662" s="188" t="s">
        <v>154</v>
      </c>
      <c r="E662" s="189" t="s">
        <v>5</v>
      </c>
      <c r="F662" s="190" t="s">
        <v>490</v>
      </c>
      <c r="H662" s="191">
        <v>3.7549999999999999</v>
      </c>
      <c r="I662" s="192"/>
      <c r="L662" s="187"/>
      <c r="M662" s="193"/>
      <c r="N662" s="194"/>
      <c r="O662" s="194"/>
      <c r="P662" s="194"/>
      <c r="Q662" s="194"/>
      <c r="R662" s="194"/>
      <c r="S662" s="194"/>
      <c r="T662" s="195"/>
      <c r="AT662" s="189" t="s">
        <v>154</v>
      </c>
      <c r="AU662" s="189" t="s">
        <v>81</v>
      </c>
      <c r="AV662" s="11" t="s">
        <v>81</v>
      </c>
      <c r="AW662" s="11" t="s">
        <v>35</v>
      </c>
      <c r="AX662" s="11" t="s">
        <v>71</v>
      </c>
      <c r="AY662" s="189" t="s">
        <v>146</v>
      </c>
    </row>
    <row r="663" spans="2:65" s="11" customFormat="1">
      <c r="B663" s="187"/>
      <c r="D663" s="188" t="s">
        <v>154</v>
      </c>
      <c r="E663" s="189" t="s">
        <v>5</v>
      </c>
      <c r="F663" s="190" t="s">
        <v>491</v>
      </c>
      <c r="H663" s="191">
        <v>1.587</v>
      </c>
      <c r="I663" s="192"/>
      <c r="L663" s="187"/>
      <c r="M663" s="193"/>
      <c r="N663" s="194"/>
      <c r="O663" s="194"/>
      <c r="P663" s="194"/>
      <c r="Q663" s="194"/>
      <c r="R663" s="194"/>
      <c r="S663" s="194"/>
      <c r="T663" s="195"/>
      <c r="AT663" s="189" t="s">
        <v>154</v>
      </c>
      <c r="AU663" s="189" t="s">
        <v>81</v>
      </c>
      <c r="AV663" s="11" t="s">
        <v>81</v>
      </c>
      <c r="AW663" s="11" t="s">
        <v>35</v>
      </c>
      <c r="AX663" s="11" t="s">
        <v>71</v>
      </c>
      <c r="AY663" s="189" t="s">
        <v>146</v>
      </c>
    </row>
    <row r="664" spans="2:65" s="11" customFormat="1">
      <c r="B664" s="187"/>
      <c r="D664" s="188" t="s">
        <v>154</v>
      </c>
      <c r="E664" s="189" t="s">
        <v>5</v>
      </c>
      <c r="F664" s="190" t="s">
        <v>492</v>
      </c>
      <c r="H664" s="191">
        <v>-4.476</v>
      </c>
      <c r="I664" s="192"/>
      <c r="L664" s="187"/>
      <c r="M664" s="193"/>
      <c r="N664" s="194"/>
      <c r="O664" s="194"/>
      <c r="P664" s="194"/>
      <c r="Q664" s="194"/>
      <c r="R664" s="194"/>
      <c r="S664" s="194"/>
      <c r="T664" s="195"/>
      <c r="AT664" s="189" t="s">
        <v>154</v>
      </c>
      <c r="AU664" s="189" t="s">
        <v>81</v>
      </c>
      <c r="AV664" s="11" t="s">
        <v>81</v>
      </c>
      <c r="AW664" s="11" t="s">
        <v>35</v>
      </c>
      <c r="AX664" s="11" t="s">
        <v>71</v>
      </c>
      <c r="AY664" s="189" t="s">
        <v>146</v>
      </c>
    </row>
    <row r="665" spans="2:65" s="13" customFormat="1">
      <c r="B665" s="204"/>
      <c r="D665" s="205" t="s">
        <v>154</v>
      </c>
      <c r="E665" s="206" t="s">
        <v>5</v>
      </c>
      <c r="F665" s="207" t="s">
        <v>158</v>
      </c>
      <c r="H665" s="208">
        <v>241.45699999999999</v>
      </c>
      <c r="I665" s="209"/>
      <c r="L665" s="204"/>
      <c r="M665" s="210"/>
      <c r="N665" s="211"/>
      <c r="O665" s="211"/>
      <c r="P665" s="211"/>
      <c r="Q665" s="211"/>
      <c r="R665" s="211"/>
      <c r="S665" s="211"/>
      <c r="T665" s="212"/>
      <c r="AT665" s="213" t="s">
        <v>154</v>
      </c>
      <c r="AU665" s="213" t="s">
        <v>81</v>
      </c>
      <c r="AV665" s="13" t="s">
        <v>152</v>
      </c>
      <c r="AW665" s="13" t="s">
        <v>35</v>
      </c>
      <c r="AX665" s="13" t="s">
        <v>79</v>
      </c>
      <c r="AY665" s="213" t="s">
        <v>146</v>
      </c>
    </row>
    <row r="666" spans="2:65" s="1" customFormat="1" ht="38.25" customHeight="1">
      <c r="B666" s="174"/>
      <c r="C666" s="175" t="s">
        <v>894</v>
      </c>
      <c r="D666" s="175" t="s">
        <v>148</v>
      </c>
      <c r="E666" s="176" t="s">
        <v>895</v>
      </c>
      <c r="F666" s="177" t="s">
        <v>896</v>
      </c>
      <c r="G666" s="178" t="s">
        <v>237</v>
      </c>
      <c r="H666" s="179">
        <v>213.26499999999999</v>
      </c>
      <c r="I666" s="180"/>
      <c r="J666" s="181">
        <f>ROUND(I666*H666,2)</f>
        <v>0</v>
      </c>
      <c r="K666" s="177" t="s">
        <v>5</v>
      </c>
      <c r="L666" s="41"/>
      <c r="M666" s="182" t="s">
        <v>5</v>
      </c>
      <c r="N666" s="183" t="s">
        <v>42</v>
      </c>
      <c r="O666" s="42"/>
      <c r="P666" s="184">
        <f>O666*H666</f>
        <v>0</v>
      </c>
      <c r="Q666" s="184">
        <v>0</v>
      </c>
      <c r="R666" s="184">
        <f>Q666*H666</f>
        <v>0</v>
      </c>
      <c r="S666" s="184">
        <v>1.6E-2</v>
      </c>
      <c r="T666" s="185">
        <f>S666*H666</f>
        <v>3.4122399999999997</v>
      </c>
      <c r="AR666" s="25" t="s">
        <v>152</v>
      </c>
      <c r="AT666" s="25" t="s">
        <v>148</v>
      </c>
      <c r="AU666" s="25" t="s">
        <v>81</v>
      </c>
      <c r="AY666" s="25" t="s">
        <v>146</v>
      </c>
      <c r="BE666" s="186">
        <f>IF(N666="základní",J666,0)</f>
        <v>0</v>
      </c>
      <c r="BF666" s="186">
        <f>IF(N666="snížená",J666,0)</f>
        <v>0</v>
      </c>
      <c r="BG666" s="186">
        <f>IF(N666="zákl. přenesená",J666,0)</f>
        <v>0</v>
      </c>
      <c r="BH666" s="186">
        <f>IF(N666="sníž. přenesená",J666,0)</f>
        <v>0</v>
      </c>
      <c r="BI666" s="186">
        <f>IF(N666="nulová",J666,0)</f>
        <v>0</v>
      </c>
      <c r="BJ666" s="25" t="s">
        <v>79</v>
      </c>
      <c r="BK666" s="186">
        <f>ROUND(I666*H666,2)</f>
        <v>0</v>
      </c>
      <c r="BL666" s="25" t="s">
        <v>152</v>
      </c>
      <c r="BM666" s="25" t="s">
        <v>897</v>
      </c>
    </row>
    <row r="667" spans="2:65" s="12" customFormat="1">
      <c r="B667" s="196"/>
      <c r="D667" s="188" t="s">
        <v>154</v>
      </c>
      <c r="E667" s="197" t="s">
        <v>5</v>
      </c>
      <c r="F667" s="198" t="s">
        <v>567</v>
      </c>
      <c r="H667" s="199" t="s">
        <v>5</v>
      </c>
      <c r="I667" s="200"/>
      <c r="L667" s="196"/>
      <c r="M667" s="201"/>
      <c r="N667" s="202"/>
      <c r="O667" s="202"/>
      <c r="P667" s="202"/>
      <c r="Q667" s="202"/>
      <c r="R667" s="202"/>
      <c r="S667" s="202"/>
      <c r="T667" s="203"/>
      <c r="AT667" s="199" t="s">
        <v>154</v>
      </c>
      <c r="AU667" s="199" t="s">
        <v>81</v>
      </c>
      <c r="AV667" s="12" t="s">
        <v>79</v>
      </c>
      <c r="AW667" s="12" t="s">
        <v>35</v>
      </c>
      <c r="AX667" s="12" t="s">
        <v>71</v>
      </c>
      <c r="AY667" s="199" t="s">
        <v>146</v>
      </c>
    </row>
    <row r="668" spans="2:65" s="11" customFormat="1">
      <c r="B668" s="187"/>
      <c r="D668" s="188" t="s">
        <v>154</v>
      </c>
      <c r="E668" s="189" t="s">
        <v>5</v>
      </c>
      <c r="F668" s="190" t="s">
        <v>570</v>
      </c>
      <c r="H668" s="191">
        <v>39.213999999999999</v>
      </c>
      <c r="I668" s="192"/>
      <c r="L668" s="187"/>
      <c r="M668" s="193"/>
      <c r="N668" s="194"/>
      <c r="O668" s="194"/>
      <c r="P668" s="194"/>
      <c r="Q668" s="194"/>
      <c r="R668" s="194"/>
      <c r="S668" s="194"/>
      <c r="T668" s="195"/>
      <c r="AT668" s="189" t="s">
        <v>154</v>
      </c>
      <c r="AU668" s="189" t="s">
        <v>81</v>
      </c>
      <c r="AV668" s="11" t="s">
        <v>81</v>
      </c>
      <c r="AW668" s="11" t="s">
        <v>35</v>
      </c>
      <c r="AX668" s="11" t="s">
        <v>71</v>
      </c>
      <c r="AY668" s="189" t="s">
        <v>146</v>
      </c>
    </row>
    <row r="669" spans="2:65" s="11" customFormat="1">
      <c r="B669" s="187"/>
      <c r="D669" s="188" t="s">
        <v>154</v>
      </c>
      <c r="E669" s="189" t="s">
        <v>5</v>
      </c>
      <c r="F669" s="190" t="s">
        <v>571</v>
      </c>
      <c r="H669" s="191">
        <v>83.028000000000006</v>
      </c>
      <c r="I669" s="192"/>
      <c r="L669" s="187"/>
      <c r="M669" s="193"/>
      <c r="N669" s="194"/>
      <c r="O669" s="194"/>
      <c r="P669" s="194"/>
      <c r="Q669" s="194"/>
      <c r="R669" s="194"/>
      <c r="S669" s="194"/>
      <c r="T669" s="195"/>
      <c r="AT669" s="189" t="s">
        <v>154</v>
      </c>
      <c r="AU669" s="189" t="s">
        <v>81</v>
      </c>
      <c r="AV669" s="11" t="s">
        <v>81</v>
      </c>
      <c r="AW669" s="11" t="s">
        <v>35</v>
      </c>
      <c r="AX669" s="11" t="s">
        <v>71</v>
      </c>
      <c r="AY669" s="189" t="s">
        <v>146</v>
      </c>
    </row>
    <row r="670" spans="2:65" s="11" customFormat="1">
      <c r="B670" s="187"/>
      <c r="D670" s="188" t="s">
        <v>154</v>
      </c>
      <c r="E670" s="189" t="s">
        <v>5</v>
      </c>
      <c r="F670" s="190" t="s">
        <v>572</v>
      </c>
      <c r="H670" s="191">
        <v>91.022999999999996</v>
      </c>
      <c r="I670" s="192"/>
      <c r="L670" s="187"/>
      <c r="M670" s="193"/>
      <c r="N670" s="194"/>
      <c r="O670" s="194"/>
      <c r="P670" s="194"/>
      <c r="Q670" s="194"/>
      <c r="R670" s="194"/>
      <c r="S670" s="194"/>
      <c r="T670" s="195"/>
      <c r="AT670" s="189" t="s">
        <v>154</v>
      </c>
      <c r="AU670" s="189" t="s">
        <v>81</v>
      </c>
      <c r="AV670" s="11" t="s">
        <v>81</v>
      </c>
      <c r="AW670" s="11" t="s">
        <v>35</v>
      </c>
      <c r="AX670" s="11" t="s">
        <v>71</v>
      </c>
      <c r="AY670" s="189" t="s">
        <v>146</v>
      </c>
    </row>
    <row r="671" spans="2:65" s="13" customFormat="1">
      <c r="B671" s="204"/>
      <c r="D671" s="205" t="s">
        <v>154</v>
      </c>
      <c r="E671" s="206" t="s">
        <v>5</v>
      </c>
      <c r="F671" s="207" t="s">
        <v>158</v>
      </c>
      <c r="H671" s="208">
        <v>213.26499999999999</v>
      </c>
      <c r="I671" s="209"/>
      <c r="L671" s="204"/>
      <c r="M671" s="210"/>
      <c r="N671" s="211"/>
      <c r="O671" s="211"/>
      <c r="P671" s="211"/>
      <c r="Q671" s="211"/>
      <c r="R671" s="211"/>
      <c r="S671" s="211"/>
      <c r="T671" s="212"/>
      <c r="AT671" s="213" t="s">
        <v>154</v>
      </c>
      <c r="AU671" s="213" t="s">
        <v>81</v>
      </c>
      <c r="AV671" s="13" t="s">
        <v>152</v>
      </c>
      <c r="AW671" s="13" t="s">
        <v>35</v>
      </c>
      <c r="AX671" s="13" t="s">
        <v>79</v>
      </c>
      <c r="AY671" s="213" t="s">
        <v>146</v>
      </c>
    </row>
    <row r="672" spans="2:65" s="1" customFormat="1" ht="38.25" customHeight="1">
      <c r="B672" s="174"/>
      <c r="C672" s="175" t="s">
        <v>898</v>
      </c>
      <c r="D672" s="175" t="s">
        <v>148</v>
      </c>
      <c r="E672" s="176" t="s">
        <v>899</v>
      </c>
      <c r="F672" s="177" t="s">
        <v>900</v>
      </c>
      <c r="G672" s="178" t="s">
        <v>237</v>
      </c>
      <c r="H672" s="179">
        <v>13.178000000000001</v>
      </c>
      <c r="I672" s="180"/>
      <c r="J672" s="181">
        <f>ROUND(I672*H672,2)</f>
        <v>0</v>
      </c>
      <c r="K672" s="177" t="s">
        <v>5</v>
      </c>
      <c r="L672" s="41"/>
      <c r="M672" s="182" t="s">
        <v>5</v>
      </c>
      <c r="N672" s="183" t="s">
        <v>42</v>
      </c>
      <c r="O672" s="42"/>
      <c r="P672" s="184">
        <f>O672*H672</f>
        <v>0</v>
      </c>
      <c r="Q672" s="184">
        <v>0</v>
      </c>
      <c r="R672" s="184">
        <f>Q672*H672</f>
        <v>0</v>
      </c>
      <c r="S672" s="184">
        <v>5.8999999999999997E-2</v>
      </c>
      <c r="T672" s="185">
        <f>S672*H672</f>
        <v>0.77750200000000003</v>
      </c>
      <c r="AR672" s="25" t="s">
        <v>152</v>
      </c>
      <c r="AT672" s="25" t="s">
        <v>148</v>
      </c>
      <c r="AU672" s="25" t="s">
        <v>81</v>
      </c>
      <c r="AY672" s="25" t="s">
        <v>146</v>
      </c>
      <c r="BE672" s="186">
        <f>IF(N672="základní",J672,0)</f>
        <v>0</v>
      </c>
      <c r="BF672" s="186">
        <f>IF(N672="snížená",J672,0)</f>
        <v>0</v>
      </c>
      <c r="BG672" s="186">
        <f>IF(N672="zákl. přenesená",J672,0)</f>
        <v>0</v>
      </c>
      <c r="BH672" s="186">
        <f>IF(N672="sníž. přenesená",J672,0)</f>
        <v>0</v>
      </c>
      <c r="BI672" s="186">
        <f>IF(N672="nulová",J672,0)</f>
        <v>0</v>
      </c>
      <c r="BJ672" s="25" t="s">
        <v>79</v>
      </c>
      <c r="BK672" s="186">
        <f>ROUND(I672*H672,2)</f>
        <v>0</v>
      </c>
      <c r="BL672" s="25" t="s">
        <v>152</v>
      </c>
      <c r="BM672" s="25" t="s">
        <v>901</v>
      </c>
    </row>
    <row r="673" spans="2:65" s="12" customFormat="1">
      <c r="B673" s="196"/>
      <c r="D673" s="188" t="s">
        <v>154</v>
      </c>
      <c r="E673" s="197" t="s">
        <v>5</v>
      </c>
      <c r="F673" s="198" t="s">
        <v>534</v>
      </c>
      <c r="H673" s="199" t="s">
        <v>5</v>
      </c>
      <c r="I673" s="200"/>
      <c r="L673" s="196"/>
      <c r="M673" s="201"/>
      <c r="N673" s="202"/>
      <c r="O673" s="202"/>
      <c r="P673" s="202"/>
      <c r="Q673" s="202"/>
      <c r="R673" s="202"/>
      <c r="S673" s="202"/>
      <c r="T673" s="203"/>
      <c r="AT673" s="199" t="s">
        <v>154</v>
      </c>
      <c r="AU673" s="199" t="s">
        <v>81</v>
      </c>
      <c r="AV673" s="12" t="s">
        <v>79</v>
      </c>
      <c r="AW673" s="12" t="s">
        <v>35</v>
      </c>
      <c r="AX673" s="12" t="s">
        <v>71</v>
      </c>
      <c r="AY673" s="199" t="s">
        <v>146</v>
      </c>
    </row>
    <row r="674" spans="2:65" s="11" customFormat="1">
      <c r="B674" s="187"/>
      <c r="D674" s="188" t="s">
        <v>154</v>
      </c>
      <c r="E674" s="189" t="s">
        <v>5</v>
      </c>
      <c r="F674" s="190" t="s">
        <v>536</v>
      </c>
      <c r="H674" s="191">
        <v>15.922000000000001</v>
      </c>
      <c r="I674" s="192"/>
      <c r="L674" s="187"/>
      <c r="M674" s="193"/>
      <c r="N674" s="194"/>
      <c r="O674" s="194"/>
      <c r="P674" s="194"/>
      <c r="Q674" s="194"/>
      <c r="R674" s="194"/>
      <c r="S674" s="194"/>
      <c r="T674" s="195"/>
      <c r="AT674" s="189" t="s">
        <v>154</v>
      </c>
      <c r="AU674" s="189" t="s">
        <v>81</v>
      </c>
      <c r="AV674" s="11" t="s">
        <v>81</v>
      </c>
      <c r="AW674" s="11" t="s">
        <v>35</v>
      </c>
      <c r="AX674" s="11" t="s">
        <v>71</v>
      </c>
      <c r="AY674" s="189" t="s">
        <v>146</v>
      </c>
    </row>
    <row r="675" spans="2:65" s="11" customFormat="1">
      <c r="B675" s="187"/>
      <c r="D675" s="188" t="s">
        <v>154</v>
      </c>
      <c r="E675" s="189" t="s">
        <v>5</v>
      </c>
      <c r="F675" s="190" t="s">
        <v>537</v>
      </c>
      <c r="H675" s="191">
        <v>11.016999999999999</v>
      </c>
      <c r="I675" s="192"/>
      <c r="L675" s="187"/>
      <c r="M675" s="193"/>
      <c r="N675" s="194"/>
      <c r="O675" s="194"/>
      <c r="P675" s="194"/>
      <c r="Q675" s="194"/>
      <c r="R675" s="194"/>
      <c r="S675" s="194"/>
      <c r="T675" s="195"/>
      <c r="AT675" s="189" t="s">
        <v>154</v>
      </c>
      <c r="AU675" s="189" t="s">
        <v>81</v>
      </c>
      <c r="AV675" s="11" t="s">
        <v>81</v>
      </c>
      <c r="AW675" s="11" t="s">
        <v>35</v>
      </c>
      <c r="AX675" s="11" t="s">
        <v>71</v>
      </c>
      <c r="AY675" s="189" t="s">
        <v>146</v>
      </c>
    </row>
    <row r="676" spans="2:65" s="11" customFormat="1">
      <c r="B676" s="187"/>
      <c r="D676" s="188" t="s">
        <v>154</v>
      </c>
      <c r="E676" s="189" t="s">
        <v>5</v>
      </c>
      <c r="F676" s="190" t="s">
        <v>538</v>
      </c>
      <c r="H676" s="191">
        <v>9.7840000000000007</v>
      </c>
      <c r="I676" s="192"/>
      <c r="L676" s="187"/>
      <c r="M676" s="193"/>
      <c r="N676" s="194"/>
      <c r="O676" s="194"/>
      <c r="P676" s="194"/>
      <c r="Q676" s="194"/>
      <c r="R676" s="194"/>
      <c r="S676" s="194"/>
      <c r="T676" s="195"/>
      <c r="AT676" s="189" t="s">
        <v>154</v>
      </c>
      <c r="AU676" s="189" t="s">
        <v>81</v>
      </c>
      <c r="AV676" s="11" t="s">
        <v>81</v>
      </c>
      <c r="AW676" s="11" t="s">
        <v>35</v>
      </c>
      <c r="AX676" s="11" t="s">
        <v>71</v>
      </c>
      <c r="AY676" s="189" t="s">
        <v>146</v>
      </c>
    </row>
    <row r="677" spans="2:65" s="11" customFormat="1">
      <c r="B677" s="187"/>
      <c r="D677" s="188" t="s">
        <v>154</v>
      </c>
      <c r="E677" s="189" t="s">
        <v>5</v>
      </c>
      <c r="F677" s="190" t="s">
        <v>539</v>
      </c>
      <c r="H677" s="191">
        <v>14.542</v>
      </c>
      <c r="I677" s="192"/>
      <c r="L677" s="187"/>
      <c r="M677" s="193"/>
      <c r="N677" s="194"/>
      <c r="O677" s="194"/>
      <c r="P677" s="194"/>
      <c r="Q677" s="194"/>
      <c r="R677" s="194"/>
      <c r="S677" s="194"/>
      <c r="T677" s="195"/>
      <c r="AT677" s="189" t="s">
        <v>154</v>
      </c>
      <c r="AU677" s="189" t="s">
        <v>81</v>
      </c>
      <c r="AV677" s="11" t="s">
        <v>81</v>
      </c>
      <c r="AW677" s="11" t="s">
        <v>35</v>
      </c>
      <c r="AX677" s="11" t="s">
        <v>71</v>
      </c>
      <c r="AY677" s="189" t="s">
        <v>146</v>
      </c>
    </row>
    <row r="678" spans="2:65" s="11" customFormat="1">
      <c r="B678" s="187"/>
      <c r="D678" s="188" t="s">
        <v>154</v>
      </c>
      <c r="E678" s="189" t="s">
        <v>5</v>
      </c>
      <c r="F678" s="190" t="s">
        <v>540</v>
      </c>
      <c r="H678" s="191">
        <v>-38.087000000000003</v>
      </c>
      <c r="I678" s="192"/>
      <c r="L678" s="187"/>
      <c r="M678" s="193"/>
      <c r="N678" s="194"/>
      <c r="O678" s="194"/>
      <c r="P678" s="194"/>
      <c r="Q678" s="194"/>
      <c r="R678" s="194"/>
      <c r="S678" s="194"/>
      <c r="T678" s="195"/>
      <c r="AT678" s="189" t="s">
        <v>154</v>
      </c>
      <c r="AU678" s="189" t="s">
        <v>81</v>
      </c>
      <c r="AV678" s="11" t="s">
        <v>81</v>
      </c>
      <c r="AW678" s="11" t="s">
        <v>35</v>
      </c>
      <c r="AX678" s="11" t="s">
        <v>71</v>
      </c>
      <c r="AY678" s="189" t="s">
        <v>146</v>
      </c>
    </row>
    <row r="679" spans="2:65" s="13" customFormat="1">
      <c r="B679" s="204"/>
      <c r="D679" s="205" t="s">
        <v>154</v>
      </c>
      <c r="E679" s="206" t="s">
        <v>5</v>
      </c>
      <c r="F679" s="207" t="s">
        <v>158</v>
      </c>
      <c r="H679" s="208">
        <v>13.178000000000001</v>
      </c>
      <c r="I679" s="209"/>
      <c r="L679" s="204"/>
      <c r="M679" s="210"/>
      <c r="N679" s="211"/>
      <c r="O679" s="211"/>
      <c r="P679" s="211"/>
      <c r="Q679" s="211"/>
      <c r="R679" s="211"/>
      <c r="S679" s="211"/>
      <c r="T679" s="212"/>
      <c r="AT679" s="213" t="s">
        <v>154</v>
      </c>
      <c r="AU679" s="213" t="s">
        <v>81</v>
      </c>
      <c r="AV679" s="13" t="s">
        <v>152</v>
      </c>
      <c r="AW679" s="13" t="s">
        <v>35</v>
      </c>
      <c r="AX679" s="13" t="s">
        <v>79</v>
      </c>
      <c r="AY679" s="213" t="s">
        <v>146</v>
      </c>
    </row>
    <row r="680" spans="2:65" s="1" customFormat="1" ht="25.5" customHeight="1">
      <c r="B680" s="174"/>
      <c r="C680" s="175" t="s">
        <v>902</v>
      </c>
      <c r="D680" s="175" t="s">
        <v>148</v>
      </c>
      <c r="E680" s="176" t="s">
        <v>903</v>
      </c>
      <c r="F680" s="177" t="s">
        <v>904</v>
      </c>
      <c r="G680" s="178" t="s">
        <v>237</v>
      </c>
      <c r="H680" s="179">
        <v>12.464</v>
      </c>
      <c r="I680" s="180"/>
      <c r="J680" s="181">
        <f>ROUND(I680*H680,2)</f>
        <v>0</v>
      </c>
      <c r="K680" s="177" t="s">
        <v>5</v>
      </c>
      <c r="L680" s="41"/>
      <c r="M680" s="182" t="s">
        <v>5</v>
      </c>
      <c r="N680" s="183" t="s">
        <v>42</v>
      </c>
      <c r="O680" s="42"/>
      <c r="P680" s="184">
        <f>O680*H680</f>
        <v>0</v>
      </c>
      <c r="Q680" s="184">
        <v>0</v>
      </c>
      <c r="R680" s="184">
        <f>Q680*H680</f>
        <v>0</v>
      </c>
      <c r="S680" s="184">
        <v>6.8000000000000005E-2</v>
      </c>
      <c r="T680" s="185">
        <f>S680*H680</f>
        <v>0.84755200000000008</v>
      </c>
      <c r="AR680" s="25" t="s">
        <v>152</v>
      </c>
      <c r="AT680" s="25" t="s">
        <v>148</v>
      </c>
      <c r="AU680" s="25" t="s">
        <v>81</v>
      </c>
      <c r="AY680" s="25" t="s">
        <v>146</v>
      </c>
      <c r="BE680" s="186">
        <f>IF(N680="základní",J680,0)</f>
        <v>0</v>
      </c>
      <c r="BF680" s="186">
        <f>IF(N680="snížená",J680,0)</f>
        <v>0</v>
      </c>
      <c r="BG680" s="186">
        <f>IF(N680="zákl. přenesená",J680,0)</f>
        <v>0</v>
      </c>
      <c r="BH680" s="186">
        <f>IF(N680="sníž. přenesená",J680,0)</f>
        <v>0</v>
      </c>
      <c r="BI680" s="186">
        <f>IF(N680="nulová",J680,0)</f>
        <v>0</v>
      </c>
      <c r="BJ680" s="25" t="s">
        <v>79</v>
      </c>
      <c r="BK680" s="186">
        <f>ROUND(I680*H680,2)</f>
        <v>0</v>
      </c>
      <c r="BL680" s="25" t="s">
        <v>152</v>
      </c>
      <c r="BM680" s="25" t="s">
        <v>905</v>
      </c>
    </row>
    <row r="681" spans="2:65" s="12" customFormat="1">
      <c r="B681" s="196"/>
      <c r="D681" s="188" t="s">
        <v>154</v>
      </c>
      <c r="E681" s="197" t="s">
        <v>5</v>
      </c>
      <c r="F681" s="198" t="s">
        <v>851</v>
      </c>
      <c r="H681" s="199" t="s">
        <v>5</v>
      </c>
      <c r="I681" s="200"/>
      <c r="L681" s="196"/>
      <c r="M681" s="201"/>
      <c r="N681" s="202"/>
      <c r="O681" s="202"/>
      <c r="P681" s="202"/>
      <c r="Q681" s="202"/>
      <c r="R681" s="202"/>
      <c r="S681" s="202"/>
      <c r="T681" s="203"/>
      <c r="AT681" s="199" t="s">
        <v>154</v>
      </c>
      <c r="AU681" s="199" t="s">
        <v>81</v>
      </c>
      <c r="AV681" s="12" t="s">
        <v>79</v>
      </c>
      <c r="AW681" s="12" t="s">
        <v>35</v>
      </c>
      <c r="AX681" s="12" t="s">
        <v>71</v>
      </c>
      <c r="AY681" s="199" t="s">
        <v>146</v>
      </c>
    </row>
    <row r="682" spans="2:65" s="11" customFormat="1">
      <c r="B682" s="187"/>
      <c r="D682" s="205" t="s">
        <v>154</v>
      </c>
      <c r="E682" s="219" t="s">
        <v>5</v>
      </c>
      <c r="F682" s="214" t="s">
        <v>474</v>
      </c>
      <c r="H682" s="215">
        <v>12.464</v>
      </c>
      <c r="I682" s="192"/>
      <c r="L682" s="187"/>
      <c r="M682" s="193"/>
      <c r="N682" s="194"/>
      <c r="O682" s="194"/>
      <c r="P682" s="194"/>
      <c r="Q682" s="194"/>
      <c r="R682" s="194"/>
      <c r="S682" s="194"/>
      <c r="T682" s="195"/>
      <c r="AT682" s="189" t="s">
        <v>154</v>
      </c>
      <c r="AU682" s="189" t="s">
        <v>81</v>
      </c>
      <c r="AV682" s="11" t="s">
        <v>81</v>
      </c>
      <c r="AW682" s="11" t="s">
        <v>35</v>
      </c>
      <c r="AX682" s="11" t="s">
        <v>79</v>
      </c>
      <c r="AY682" s="189" t="s">
        <v>146</v>
      </c>
    </row>
    <row r="683" spans="2:65" s="1" customFormat="1" ht="16.5" customHeight="1">
      <c r="B683" s="174"/>
      <c r="C683" s="175" t="s">
        <v>906</v>
      </c>
      <c r="D683" s="175" t="s">
        <v>148</v>
      </c>
      <c r="E683" s="176" t="s">
        <v>907</v>
      </c>
      <c r="F683" s="177" t="s">
        <v>908</v>
      </c>
      <c r="G683" s="178" t="s">
        <v>151</v>
      </c>
      <c r="H683" s="179">
        <v>151.065</v>
      </c>
      <c r="I683" s="180"/>
      <c r="J683" s="181">
        <f>ROUND(I683*H683,2)</f>
        <v>0</v>
      </c>
      <c r="K683" s="177" t="s">
        <v>5</v>
      </c>
      <c r="L683" s="41"/>
      <c r="M683" s="182" t="s">
        <v>5</v>
      </c>
      <c r="N683" s="183" t="s">
        <v>42</v>
      </c>
      <c r="O683" s="42"/>
      <c r="P683" s="184">
        <f>O683*H683</f>
        <v>0</v>
      </c>
      <c r="Q683" s="184">
        <v>0</v>
      </c>
      <c r="R683" s="184">
        <f>Q683*H683</f>
        <v>0</v>
      </c>
      <c r="S683" s="184">
        <v>0.42</v>
      </c>
      <c r="T683" s="185">
        <f>S683*H683</f>
        <v>63.447299999999998</v>
      </c>
      <c r="AR683" s="25" t="s">
        <v>152</v>
      </c>
      <c r="AT683" s="25" t="s">
        <v>148</v>
      </c>
      <c r="AU683" s="25" t="s">
        <v>81</v>
      </c>
      <c r="AY683" s="25" t="s">
        <v>146</v>
      </c>
      <c r="BE683" s="186">
        <f>IF(N683="základní",J683,0)</f>
        <v>0</v>
      </c>
      <c r="BF683" s="186">
        <f>IF(N683="snížená",J683,0)</f>
        <v>0</v>
      </c>
      <c r="BG683" s="186">
        <f>IF(N683="zákl. přenesená",J683,0)</f>
        <v>0</v>
      </c>
      <c r="BH683" s="186">
        <f>IF(N683="sníž. přenesená",J683,0)</f>
        <v>0</v>
      </c>
      <c r="BI683" s="186">
        <f>IF(N683="nulová",J683,0)</f>
        <v>0</v>
      </c>
      <c r="BJ683" s="25" t="s">
        <v>79</v>
      </c>
      <c r="BK683" s="186">
        <f>ROUND(I683*H683,2)</f>
        <v>0</v>
      </c>
      <c r="BL683" s="25" t="s">
        <v>152</v>
      </c>
      <c r="BM683" s="25" t="s">
        <v>909</v>
      </c>
    </row>
    <row r="684" spans="2:65" s="11" customFormat="1">
      <c r="B684" s="187"/>
      <c r="D684" s="188" t="s">
        <v>154</v>
      </c>
      <c r="E684" s="189" t="s">
        <v>5</v>
      </c>
      <c r="F684" s="190" t="s">
        <v>910</v>
      </c>
      <c r="H684" s="191">
        <v>142.065</v>
      </c>
      <c r="I684" s="192"/>
      <c r="L684" s="187"/>
      <c r="M684" s="193"/>
      <c r="N684" s="194"/>
      <c r="O684" s="194"/>
      <c r="P684" s="194"/>
      <c r="Q684" s="194"/>
      <c r="R684" s="194"/>
      <c r="S684" s="194"/>
      <c r="T684" s="195"/>
      <c r="AT684" s="189" t="s">
        <v>154</v>
      </c>
      <c r="AU684" s="189" t="s">
        <v>81</v>
      </c>
      <c r="AV684" s="11" t="s">
        <v>81</v>
      </c>
      <c r="AW684" s="11" t="s">
        <v>35</v>
      </c>
      <c r="AX684" s="11" t="s">
        <v>71</v>
      </c>
      <c r="AY684" s="189" t="s">
        <v>146</v>
      </c>
    </row>
    <row r="685" spans="2:65" s="11" customFormat="1">
      <c r="B685" s="187"/>
      <c r="D685" s="188" t="s">
        <v>154</v>
      </c>
      <c r="E685" s="189" t="s">
        <v>5</v>
      </c>
      <c r="F685" s="190" t="s">
        <v>911</v>
      </c>
      <c r="H685" s="191">
        <v>9</v>
      </c>
      <c r="I685" s="192"/>
      <c r="L685" s="187"/>
      <c r="M685" s="193"/>
      <c r="N685" s="194"/>
      <c r="O685" s="194"/>
      <c r="P685" s="194"/>
      <c r="Q685" s="194"/>
      <c r="R685" s="194"/>
      <c r="S685" s="194"/>
      <c r="T685" s="195"/>
      <c r="AT685" s="189" t="s">
        <v>154</v>
      </c>
      <c r="AU685" s="189" t="s">
        <v>81</v>
      </c>
      <c r="AV685" s="11" t="s">
        <v>81</v>
      </c>
      <c r="AW685" s="11" t="s">
        <v>35</v>
      </c>
      <c r="AX685" s="11" t="s">
        <v>71</v>
      </c>
      <c r="AY685" s="189" t="s">
        <v>146</v>
      </c>
    </row>
    <row r="686" spans="2:65" s="13" customFormat="1">
      <c r="B686" s="204"/>
      <c r="D686" s="188" t="s">
        <v>154</v>
      </c>
      <c r="E686" s="220" t="s">
        <v>5</v>
      </c>
      <c r="F686" s="221" t="s">
        <v>158</v>
      </c>
      <c r="H686" s="222">
        <v>151.065</v>
      </c>
      <c r="I686" s="209"/>
      <c r="L686" s="204"/>
      <c r="M686" s="210"/>
      <c r="N686" s="211"/>
      <c r="O686" s="211"/>
      <c r="P686" s="211"/>
      <c r="Q686" s="211"/>
      <c r="R686" s="211"/>
      <c r="S686" s="211"/>
      <c r="T686" s="212"/>
      <c r="AT686" s="213" t="s">
        <v>154</v>
      </c>
      <c r="AU686" s="213" t="s">
        <v>81</v>
      </c>
      <c r="AV686" s="13" t="s">
        <v>152</v>
      </c>
      <c r="AW686" s="13" t="s">
        <v>35</v>
      </c>
      <c r="AX686" s="13" t="s">
        <v>79</v>
      </c>
      <c r="AY686" s="213" t="s">
        <v>146</v>
      </c>
    </row>
    <row r="687" spans="2:65" s="10" customFormat="1" ht="29.85" customHeight="1">
      <c r="B687" s="160"/>
      <c r="D687" s="171" t="s">
        <v>70</v>
      </c>
      <c r="E687" s="172" t="s">
        <v>912</v>
      </c>
      <c r="F687" s="172" t="s">
        <v>913</v>
      </c>
      <c r="I687" s="163"/>
      <c r="J687" s="173">
        <f>BK687</f>
        <v>0</v>
      </c>
      <c r="L687" s="160"/>
      <c r="M687" s="165"/>
      <c r="N687" s="166"/>
      <c r="O687" s="166"/>
      <c r="P687" s="167">
        <f>SUM(P688:P692)</f>
        <v>0</v>
      </c>
      <c r="Q687" s="166"/>
      <c r="R687" s="167">
        <f>SUM(R688:R692)</f>
        <v>0</v>
      </c>
      <c r="S687" s="166"/>
      <c r="T687" s="168">
        <f>SUM(T688:T692)</f>
        <v>0</v>
      </c>
      <c r="AR687" s="161" t="s">
        <v>79</v>
      </c>
      <c r="AT687" s="169" t="s">
        <v>70</v>
      </c>
      <c r="AU687" s="169" t="s">
        <v>79</v>
      </c>
      <c r="AY687" s="161" t="s">
        <v>146</v>
      </c>
      <c r="BK687" s="170">
        <f>SUM(BK688:BK692)</f>
        <v>0</v>
      </c>
    </row>
    <row r="688" spans="2:65" s="1" customFormat="1" ht="25.5" customHeight="1">
      <c r="B688" s="174"/>
      <c r="C688" s="175" t="s">
        <v>914</v>
      </c>
      <c r="D688" s="175" t="s">
        <v>148</v>
      </c>
      <c r="E688" s="176" t="s">
        <v>915</v>
      </c>
      <c r="F688" s="177" t="s">
        <v>916</v>
      </c>
      <c r="G688" s="178" t="s">
        <v>219</v>
      </c>
      <c r="H688" s="179">
        <v>261.40499999999997</v>
      </c>
      <c r="I688" s="180"/>
      <c r="J688" s="181">
        <f>ROUND(I688*H688,2)</f>
        <v>0</v>
      </c>
      <c r="K688" s="177" t="s">
        <v>5</v>
      </c>
      <c r="L688" s="41"/>
      <c r="M688" s="182" t="s">
        <v>5</v>
      </c>
      <c r="N688" s="183" t="s">
        <v>42</v>
      </c>
      <c r="O688" s="42"/>
      <c r="P688" s="184">
        <f>O688*H688</f>
        <v>0</v>
      </c>
      <c r="Q688" s="184">
        <v>0</v>
      </c>
      <c r="R688" s="184">
        <f>Q688*H688</f>
        <v>0</v>
      </c>
      <c r="S688" s="184">
        <v>0</v>
      </c>
      <c r="T688" s="185">
        <f>S688*H688</f>
        <v>0</v>
      </c>
      <c r="AR688" s="25" t="s">
        <v>152</v>
      </c>
      <c r="AT688" s="25" t="s">
        <v>148</v>
      </c>
      <c r="AU688" s="25" t="s">
        <v>81</v>
      </c>
      <c r="AY688" s="25" t="s">
        <v>146</v>
      </c>
      <c r="BE688" s="186">
        <f>IF(N688="základní",J688,0)</f>
        <v>0</v>
      </c>
      <c r="BF688" s="186">
        <f>IF(N688="snížená",J688,0)</f>
        <v>0</v>
      </c>
      <c r="BG688" s="186">
        <f>IF(N688="zákl. přenesená",J688,0)</f>
        <v>0</v>
      </c>
      <c r="BH688" s="186">
        <f>IF(N688="sníž. přenesená",J688,0)</f>
        <v>0</v>
      </c>
      <c r="BI688" s="186">
        <f>IF(N688="nulová",J688,0)</f>
        <v>0</v>
      </c>
      <c r="BJ688" s="25" t="s">
        <v>79</v>
      </c>
      <c r="BK688" s="186">
        <f>ROUND(I688*H688,2)</f>
        <v>0</v>
      </c>
      <c r="BL688" s="25" t="s">
        <v>152</v>
      </c>
      <c r="BM688" s="25" t="s">
        <v>917</v>
      </c>
    </row>
    <row r="689" spans="2:65" s="1" customFormat="1" ht="25.5" customHeight="1">
      <c r="B689" s="174"/>
      <c r="C689" s="175" t="s">
        <v>918</v>
      </c>
      <c r="D689" s="175" t="s">
        <v>148</v>
      </c>
      <c r="E689" s="176" t="s">
        <v>919</v>
      </c>
      <c r="F689" s="177" t="s">
        <v>920</v>
      </c>
      <c r="G689" s="178" t="s">
        <v>219</v>
      </c>
      <c r="H689" s="179">
        <v>261.40499999999997</v>
      </c>
      <c r="I689" s="180"/>
      <c r="J689" s="181">
        <f>ROUND(I689*H689,2)</f>
        <v>0</v>
      </c>
      <c r="K689" s="177" t="s">
        <v>5</v>
      </c>
      <c r="L689" s="41"/>
      <c r="M689" s="182" t="s">
        <v>5</v>
      </c>
      <c r="N689" s="183" t="s">
        <v>42</v>
      </c>
      <c r="O689" s="42"/>
      <c r="P689" s="184">
        <f>O689*H689</f>
        <v>0</v>
      </c>
      <c r="Q689" s="184">
        <v>0</v>
      </c>
      <c r="R689" s="184">
        <f>Q689*H689</f>
        <v>0</v>
      </c>
      <c r="S689" s="184">
        <v>0</v>
      </c>
      <c r="T689" s="185">
        <f>S689*H689</f>
        <v>0</v>
      </c>
      <c r="AR689" s="25" t="s">
        <v>152</v>
      </c>
      <c r="AT689" s="25" t="s">
        <v>148</v>
      </c>
      <c r="AU689" s="25" t="s">
        <v>81</v>
      </c>
      <c r="AY689" s="25" t="s">
        <v>146</v>
      </c>
      <c r="BE689" s="186">
        <f>IF(N689="základní",J689,0)</f>
        <v>0</v>
      </c>
      <c r="BF689" s="186">
        <f>IF(N689="snížená",J689,0)</f>
        <v>0</v>
      </c>
      <c r="BG689" s="186">
        <f>IF(N689="zákl. přenesená",J689,0)</f>
        <v>0</v>
      </c>
      <c r="BH689" s="186">
        <f>IF(N689="sníž. přenesená",J689,0)</f>
        <v>0</v>
      </c>
      <c r="BI689" s="186">
        <f>IF(N689="nulová",J689,0)</f>
        <v>0</v>
      </c>
      <c r="BJ689" s="25" t="s">
        <v>79</v>
      </c>
      <c r="BK689" s="186">
        <f>ROUND(I689*H689,2)</f>
        <v>0</v>
      </c>
      <c r="BL689" s="25" t="s">
        <v>152</v>
      </c>
      <c r="BM689" s="25" t="s">
        <v>921</v>
      </c>
    </row>
    <row r="690" spans="2:65" s="1" customFormat="1" ht="25.5" customHeight="1">
      <c r="B690" s="174"/>
      <c r="C690" s="175" t="s">
        <v>922</v>
      </c>
      <c r="D690" s="175" t="s">
        <v>148</v>
      </c>
      <c r="E690" s="176" t="s">
        <v>923</v>
      </c>
      <c r="F690" s="177" t="s">
        <v>924</v>
      </c>
      <c r="G690" s="178" t="s">
        <v>219</v>
      </c>
      <c r="H690" s="179">
        <v>3659.67</v>
      </c>
      <c r="I690" s="180"/>
      <c r="J690" s="181">
        <f>ROUND(I690*H690,2)</f>
        <v>0</v>
      </c>
      <c r="K690" s="177" t="s">
        <v>5</v>
      </c>
      <c r="L690" s="41"/>
      <c r="M690" s="182" t="s">
        <v>5</v>
      </c>
      <c r="N690" s="183" t="s">
        <v>42</v>
      </c>
      <c r="O690" s="42"/>
      <c r="P690" s="184">
        <f>O690*H690</f>
        <v>0</v>
      </c>
      <c r="Q690" s="184">
        <v>0</v>
      </c>
      <c r="R690" s="184">
        <f>Q690*H690</f>
        <v>0</v>
      </c>
      <c r="S690" s="184">
        <v>0</v>
      </c>
      <c r="T690" s="185">
        <f>S690*H690</f>
        <v>0</v>
      </c>
      <c r="AR690" s="25" t="s">
        <v>152</v>
      </c>
      <c r="AT690" s="25" t="s">
        <v>148</v>
      </c>
      <c r="AU690" s="25" t="s">
        <v>81</v>
      </c>
      <c r="AY690" s="25" t="s">
        <v>146</v>
      </c>
      <c r="BE690" s="186">
        <f>IF(N690="základní",J690,0)</f>
        <v>0</v>
      </c>
      <c r="BF690" s="186">
        <f>IF(N690="snížená",J690,0)</f>
        <v>0</v>
      </c>
      <c r="BG690" s="186">
        <f>IF(N690="zákl. přenesená",J690,0)</f>
        <v>0</v>
      </c>
      <c r="BH690" s="186">
        <f>IF(N690="sníž. přenesená",J690,0)</f>
        <v>0</v>
      </c>
      <c r="BI690" s="186">
        <f>IF(N690="nulová",J690,0)</f>
        <v>0</v>
      </c>
      <c r="BJ690" s="25" t="s">
        <v>79</v>
      </c>
      <c r="BK690" s="186">
        <f>ROUND(I690*H690,2)</f>
        <v>0</v>
      </c>
      <c r="BL690" s="25" t="s">
        <v>152</v>
      </c>
      <c r="BM690" s="25" t="s">
        <v>925</v>
      </c>
    </row>
    <row r="691" spans="2:65" s="11" customFormat="1">
      <c r="B691" s="187"/>
      <c r="D691" s="205" t="s">
        <v>154</v>
      </c>
      <c r="F691" s="214" t="s">
        <v>926</v>
      </c>
      <c r="H691" s="215">
        <v>3659.67</v>
      </c>
      <c r="I691" s="192"/>
      <c r="L691" s="187"/>
      <c r="M691" s="193"/>
      <c r="N691" s="194"/>
      <c r="O691" s="194"/>
      <c r="P691" s="194"/>
      <c r="Q691" s="194"/>
      <c r="R691" s="194"/>
      <c r="S691" s="194"/>
      <c r="T691" s="195"/>
      <c r="AT691" s="189" t="s">
        <v>154</v>
      </c>
      <c r="AU691" s="189" t="s">
        <v>81</v>
      </c>
      <c r="AV691" s="11" t="s">
        <v>81</v>
      </c>
      <c r="AW691" s="11" t="s">
        <v>6</v>
      </c>
      <c r="AX691" s="11" t="s">
        <v>79</v>
      </c>
      <c r="AY691" s="189" t="s">
        <v>146</v>
      </c>
    </row>
    <row r="692" spans="2:65" s="1" customFormat="1" ht="16.5" customHeight="1">
      <c r="B692" s="174"/>
      <c r="C692" s="175" t="s">
        <v>927</v>
      </c>
      <c r="D692" s="175" t="s">
        <v>148</v>
      </c>
      <c r="E692" s="176" t="s">
        <v>928</v>
      </c>
      <c r="F692" s="177" t="s">
        <v>929</v>
      </c>
      <c r="G692" s="178" t="s">
        <v>219</v>
      </c>
      <c r="H692" s="179">
        <v>261.40499999999997</v>
      </c>
      <c r="I692" s="180"/>
      <c r="J692" s="181">
        <f>ROUND(I692*H692,2)</f>
        <v>0</v>
      </c>
      <c r="K692" s="177" t="s">
        <v>5</v>
      </c>
      <c r="L692" s="41"/>
      <c r="M692" s="182" t="s">
        <v>5</v>
      </c>
      <c r="N692" s="183" t="s">
        <v>42</v>
      </c>
      <c r="O692" s="42"/>
      <c r="P692" s="184">
        <f>O692*H692</f>
        <v>0</v>
      </c>
      <c r="Q692" s="184">
        <v>0</v>
      </c>
      <c r="R692" s="184">
        <f>Q692*H692</f>
        <v>0</v>
      </c>
      <c r="S692" s="184">
        <v>0</v>
      </c>
      <c r="T692" s="185">
        <f>S692*H692</f>
        <v>0</v>
      </c>
      <c r="AR692" s="25" t="s">
        <v>152</v>
      </c>
      <c r="AT692" s="25" t="s">
        <v>148</v>
      </c>
      <c r="AU692" s="25" t="s">
        <v>81</v>
      </c>
      <c r="AY692" s="25" t="s">
        <v>146</v>
      </c>
      <c r="BE692" s="186">
        <f>IF(N692="základní",J692,0)</f>
        <v>0</v>
      </c>
      <c r="BF692" s="186">
        <f>IF(N692="snížená",J692,0)</f>
        <v>0</v>
      </c>
      <c r="BG692" s="186">
        <f>IF(N692="zákl. přenesená",J692,0)</f>
        <v>0</v>
      </c>
      <c r="BH692" s="186">
        <f>IF(N692="sníž. přenesená",J692,0)</f>
        <v>0</v>
      </c>
      <c r="BI692" s="186">
        <f>IF(N692="nulová",J692,0)</f>
        <v>0</v>
      </c>
      <c r="BJ692" s="25" t="s">
        <v>79</v>
      </c>
      <c r="BK692" s="186">
        <f>ROUND(I692*H692,2)</f>
        <v>0</v>
      </c>
      <c r="BL692" s="25" t="s">
        <v>152</v>
      </c>
      <c r="BM692" s="25" t="s">
        <v>930</v>
      </c>
    </row>
    <row r="693" spans="2:65" s="10" customFormat="1" ht="29.85" customHeight="1">
      <c r="B693" s="160"/>
      <c r="D693" s="171" t="s">
        <v>70</v>
      </c>
      <c r="E693" s="172" t="s">
        <v>931</v>
      </c>
      <c r="F693" s="172" t="s">
        <v>932</v>
      </c>
      <c r="I693" s="163"/>
      <c r="J693" s="173">
        <f>BK693</f>
        <v>0</v>
      </c>
      <c r="L693" s="160"/>
      <c r="M693" s="165"/>
      <c r="N693" s="166"/>
      <c r="O693" s="166"/>
      <c r="P693" s="167">
        <f>P694</f>
        <v>0</v>
      </c>
      <c r="Q693" s="166"/>
      <c r="R693" s="167">
        <f>R694</f>
        <v>0</v>
      </c>
      <c r="S693" s="166"/>
      <c r="T693" s="168">
        <f>T694</f>
        <v>0</v>
      </c>
      <c r="AR693" s="161" t="s">
        <v>79</v>
      </c>
      <c r="AT693" s="169" t="s">
        <v>70</v>
      </c>
      <c r="AU693" s="169" t="s">
        <v>79</v>
      </c>
      <c r="AY693" s="161" t="s">
        <v>146</v>
      </c>
      <c r="BK693" s="170">
        <f>BK694</f>
        <v>0</v>
      </c>
    </row>
    <row r="694" spans="2:65" s="1" customFormat="1" ht="38.25" customHeight="1">
      <c r="B694" s="174"/>
      <c r="C694" s="175" t="s">
        <v>933</v>
      </c>
      <c r="D694" s="175" t="s">
        <v>148</v>
      </c>
      <c r="E694" s="176" t="s">
        <v>934</v>
      </c>
      <c r="F694" s="177" t="s">
        <v>935</v>
      </c>
      <c r="G694" s="178" t="s">
        <v>219</v>
      </c>
      <c r="H694" s="179">
        <v>310.25799999999998</v>
      </c>
      <c r="I694" s="180"/>
      <c r="J694" s="181">
        <f>ROUND(I694*H694,2)</f>
        <v>0</v>
      </c>
      <c r="K694" s="177" t="s">
        <v>5</v>
      </c>
      <c r="L694" s="41"/>
      <c r="M694" s="182" t="s">
        <v>5</v>
      </c>
      <c r="N694" s="183" t="s">
        <v>42</v>
      </c>
      <c r="O694" s="42"/>
      <c r="P694" s="184">
        <f>O694*H694</f>
        <v>0</v>
      </c>
      <c r="Q694" s="184">
        <v>0</v>
      </c>
      <c r="R694" s="184">
        <f>Q694*H694</f>
        <v>0</v>
      </c>
      <c r="S694" s="184">
        <v>0</v>
      </c>
      <c r="T694" s="185">
        <f>S694*H694</f>
        <v>0</v>
      </c>
      <c r="AR694" s="25" t="s">
        <v>152</v>
      </c>
      <c r="AT694" s="25" t="s">
        <v>148</v>
      </c>
      <c r="AU694" s="25" t="s">
        <v>81</v>
      </c>
      <c r="AY694" s="25" t="s">
        <v>146</v>
      </c>
      <c r="BE694" s="186">
        <f>IF(N694="základní",J694,0)</f>
        <v>0</v>
      </c>
      <c r="BF694" s="186">
        <f>IF(N694="snížená",J694,0)</f>
        <v>0</v>
      </c>
      <c r="BG694" s="186">
        <f>IF(N694="zákl. přenesená",J694,0)</f>
        <v>0</v>
      </c>
      <c r="BH694" s="186">
        <f>IF(N694="sníž. přenesená",J694,0)</f>
        <v>0</v>
      </c>
      <c r="BI694" s="186">
        <f>IF(N694="nulová",J694,0)</f>
        <v>0</v>
      </c>
      <c r="BJ694" s="25" t="s">
        <v>79</v>
      </c>
      <c r="BK694" s="186">
        <f>ROUND(I694*H694,2)</f>
        <v>0</v>
      </c>
      <c r="BL694" s="25" t="s">
        <v>152</v>
      </c>
      <c r="BM694" s="25" t="s">
        <v>936</v>
      </c>
    </row>
    <row r="695" spans="2:65" s="10" customFormat="1" ht="37.35" customHeight="1">
      <c r="B695" s="160"/>
      <c r="D695" s="161" t="s">
        <v>70</v>
      </c>
      <c r="E695" s="162" t="s">
        <v>937</v>
      </c>
      <c r="F695" s="162" t="s">
        <v>938</v>
      </c>
      <c r="I695" s="163"/>
      <c r="J695" s="164">
        <f>BK695</f>
        <v>0</v>
      </c>
      <c r="L695" s="160"/>
      <c r="M695" s="165"/>
      <c r="N695" s="166"/>
      <c r="O695" s="166"/>
      <c r="P695" s="167">
        <f>P696+P727+P788+P847+P856+P895+P964+P984+P1006+P1053+P1108+P1119+P1123</f>
        <v>0</v>
      </c>
      <c r="Q695" s="166"/>
      <c r="R695" s="167">
        <f>R696+R727+R788+R847+R856+R895+R964+R984+R1006+R1053+R1108+R1119+R1123</f>
        <v>27.234135579999993</v>
      </c>
      <c r="S695" s="166"/>
      <c r="T695" s="168">
        <f>T696+T727+T788+T847+T856+T895+T964+T984+T1006+T1053+T1108+T1119+T1123</f>
        <v>151.21779647000002</v>
      </c>
      <c r="AR695" s="161" t="s">
        <v>81</v>
      </c>
      <c r="AT695" s="169" t="s">
        <v>70</v>
      </c>
      <c r="AU695" s="169" t="s">
        <v>71</v>
      </c>
      <c r="AY695" s="161" t="s">
        <v>146</v>
      </c>
      <c r="BK695" s="170">
        <f>BK696+BK727+BK788+BK847+BK856+BK895+BK964+BK984+BK1006+BK1053+BK1108+BK1119+BK1123</f>
        <v>0</v>
      </c>
    </row>
    <row r="696" spans="2:65" s="10" customFormat="1" ht="19.899999999999999" customHeight="1">
      <c r="B696" s="160"/>
      <c r="D696" s="171" t="s">
        <v>70</v>
      </c>
      <c r="E696" s="172" t="s">
        <v>939</v>
      </c>
      <c r="F696" s="172" t="s">
        <v>940</v>
      </c>
      <c r="I696" s="163"/>
      <c r="J696" s="173">
        <f>BK696</f>
        <v>0</v>
      </c>
      <c r="L696" s="160"/>
      <c r="M696" s="165"/>
      <c r="N696" s="166"/>
      <c r="O696" s="166"/>
      <c r="P696" s="167">
        <f>SUM(P697:P726)</f>
        <v>0</v>
      </c>
      <c r="Q696" s="166"/>
      <c r="R696" s="167">
        <f>SUM(R697:R726)</f>
        <v>0.94334324000000003</v>
      </c>
      <c r="S696" s="166"/>
      <c r="T696" s="168">
        <f>SUM(T697:T726)</f>
        <v>0</v>
      </c>
      <c r="AR696" s="161" t="s">
        <v>81</v>
      </c>
      <c r="AT696" s="169" t="s">
        <v>70</v>
      </c>
      <c r="AU696" s="169" t="s">
        <v>79</v>
      </c>
      <c r="AY696" s="161" t="s">
        <v>146</v>
      </c>
      <c r="BK696" s="170">
        <f>SUM(BK697:BK726)</f>
        <v>0</v>
      </c>
    </row>
    <row r="697" spans="2:65" s="1" customFormat="1" ht="25.5" customHeight="1">
      <c r="B697" s="174"/>
      <c r="C697" s="175" t="s">
        <v>941</v>
      </c>
      <c r="D697" s="175" t="s">
        <v>148</v>
      </c>
      <c r="E697" s="176" t="s">
        <v>942</v>
      </c>
      <c r="F697" s="177" t="s">
        <v>943</v>
      </c>
      <c r="G697" s="178" t="s">
        <v>237</v>
      </c>
      <c r="H697" s="179">
        <v>106.164</v>
      </c>
      <c r="I697" s="180"/>
      <c r="J697" s="181">
        <f>ROUND(I697*H697,2)</f>
        <v>0</v>
      </c>
      <c r="K697" s="177" t="s">
        <v>5</v>
      </c>
      <c r="L697" s="41"/>
      <c r="M697" s="182" t="s">
        <v>5</v>
      </c>
      <c r="N697" s="183" t="s">
        <v>42</v>
      </c>
      <c r="O697" s="42"/>
      <c r="P697" s="184">
        <f>O697*H697</f>
        <v>0</v>
      </c>
      <c r="Q697" s="184">
        <v>0</v>
      </c>
      <c r="R697" s="184">
        <f>Q697*H697</f>
        <v>0</v>
      </c>
      <c r="S697" s="184">
        <v>0</v>
      </c>
      <c r="T697" s="185">
        <f>S697*H697</f>
        <v>0</v>
      </c>
      <c r="AR697" s="25" t="s">
        <v>247</v>
      </c>
      <c r="AT697" s="25" t="s">
        <v>148</v>
      </c>
      <c r="AU697" s="25" t="s">
        <v>81</v>
      </c>
      <c r="AY697" s="25" t="s">
        <v>146</v>
      </c>
      <c r="BE697" s="186">
        <f>IF(N697="základní",J697,0)</f>
        <v>0</v>
      </c>
      <c r="BF697" s="186">
        <f>IF(N697="snížená",J697,0)</f>
        <v>0</v>
      </c>
      <c r="BG697" s="186">
        <f>IF(N697="zákl. přenesená",J697,0)</f>
        <v>0</v>
      </c>
      <c r="BH697" s="186">
        <f>IF(N697="sníž. přenesená",J697,0)</f>
        <v>0</v>
      </c>
      <c r="BI697" s="186">
        <f>IF(N697="nulová",J697,0)</f>
        <v>0</v>
      </c>
      <c r="BJ697" s="25" t="s">
        <v>79</v>
      </c>
      <c r="BK697" s="186">
        <f>ROUND(I697*H697,2)</f>
        <v>0</v>
      </c>
      <c r="BL697" s="25" t="s">
        <v>247</v>
      </c>
      <c r="BM697" s="25" t="s">
        <v>944</v>
      </c>
    </row>
    <row r="698" spans="2:65" s="12" customFormat="1">
      <c r="B698" s="196"/>
      <c r="D698" s="188" t="s">
        <v>154</v>
      </c>
      <c r="E698" s="197" t="s">
        <v>5</v>
      </c>
      <c r="F698" s="198" t="s">
        <v>702</v>
      </c>
      <c r="H698" s="199" t="s">
        <v>5</v>
      </c>
      <c r="I698" s="200"/>
      <c r="L698" s="196"/>
      <c r="M698" s="201"/>
      <c r="N698" s="202"/>
      <c r="O698" s="202"/>
      <c r="P698" s="202"/>
      <c r="Q698" s="202"/>
      <c r="R698" s="202"/>
      <c r="S698" s="202"/>
      <c r="T698" s="203"/>
      <c r="AT698" s="199" t="s">
        <v>154</v>
      </c>
      <c r="AU698" s="199" t="s">
        <v>81</v>
      </c>
      <c r="AV698" s="12" t="s">
        <v>79</v>
      </c>
      <c r="AW698" s="12" t="s">
        <v>35</v>
      </c>
      <c r="AX698" s="12" t="s">
        <v>71</v>
      </c>
      <c r="AY698" s="199" t="s">
        <v>146</v>
      </c>
    </row>
    <row r="699" spans="2:65" s="11" customFormat="1">
      <c r="B699" s="187"/>
      <c r="D699" s="205" t="s">
        <v>154</v>
      </c>
      <c r="E699" s="219" t="s">
        <v>5</v>
      </c>
      <c r="F699" s="214" t="s">
        <v>945</v>
      </c>
      <c r="H699" s="215">
        <v>106.164</v>
      </c>
      <c r="I699" s="192"/>
      <c r="L699" s="187"/>
      <c r="M699" s="193"/>
      <c r="N699" s="194"/>
      <c r="O699" s="194"/>
      <c r="P699" s="194"/>
      <c r="Q699" s="194"/>
      <c r="R699" s="194"/>
      <c r="S699" s="194"/>
      <c r="T699" s="195"/>
      <c r="AT699" s="189" t="s">
        <v>154</v>
      </c>
      <c r="AU699" s="189" t="s">
        <v>81</v>
      </c>
      <c r="AV699" s="11" t="s">
        <v>81</v>
      </c>
      <c r="AW699" s="11" t="s">
        <v>35</v>
      </c>
      <c r="AX699" s="11" t="s">
        <v>79</v>
      </c>
      <c r="AY699" s="189" t="s">
        <v>146</v>
      </c>
    </row>
    <row r="700" spans="2:65" s="1" customFormat="1" ht="16.5" customHeight="1">
      <c r="B700" s="174"/>
      <c r="C700" s="223" t="s">
        <v>946</v>
      </c>
      <c r="D700" s="223" t="s">
        <v>311</v>
      </c>
      <c r="E700" s="224" t="s">
        <v>947</v>
      </c>
      <c r="F700" s="225" t="s">
        <v>948</v>
      </c>
      <c r="G700" s="226" t="s">
        <v>788</v>
      </c>
      <c r="H700" s="227">
        <v>31.849</v>
      </c>
      <c r="I700" s="228"/>
      <c r="J700" s="229">
        <f>ROUND(I700*H700,2)</f>
        <v>0</v>
      </c>
      <c r="K700" s="225" t="s">
        <v>5</v>
      </c>
      <c r="L700" s="230"/>
      <c r="M700" s="231" t="s">
        <v>5</v>
      </c>
      <c r="N700" s="232" t="s">
        <v>42</v>
      </c>
      <c r="O700" s="42"/>
      <c r="P700" s="184">
        <f>O700*H700</f>
        <v>0</v>
      </c>
      <c r="Q700" s="184">
        <v>1E-3</v>
      </c>
      <c r="R700" s="184">
        <f>Q700*H700</f>
        <v>3.1849000000000002E-2</v>
      </c>
      <c r="S700" s="184">
        <v>0</v>
      </c>
      <c r="T700" s="185">
        <f>S700*H700</f>
        <v>0</v>
      </c>
      <c r="AR700" s="25" t="s">
        <v>337</v>
      </c>
      <c r="AT700" s="25" t="s">
        <v>311</v>
      </c>
      <c r="AU700" s="25" t="s">
        <v>81</v>
      </c>
      <c r="AY700" s="25" t="s">
        <v>146</v>
      </c>
      <c r="BE700" s="186">
        <f>IF(N700="základní",J700,0)</f>
        <v>0</v>
      </c>
      <c r="BF700" s="186">
        <f>IF(N700="snížená",J700,0)</f>
        <v>0</v>
      </c>
      <c r="BG700" s="186">
        <f>IF(N700="zákl. přenesená",J700,0)</f>
        <v>0</v>
      </c>
      <c r="BH700" s="186">
        <f>IF(N700="sníž. přenesená",J700,0)</f>
        <v>0</v>
      </c>
      <c r="BI700" s="186">
        <f>IF(N700="nulová",J700,0)</f>
        <v>0</v>
      </c>
      <c r="BJ700" s="25" t="s">
        <v>79</v>
      </c>
      <c r="BK700" s="186">
        <f>ROUND(I700*H700,2)</f>
        <v>0</v>
      </c>
      <c r="BL700" s="25" t="s">
        <v>247</v>
      </c>
      <c r="BM700" s="25" t="s">
        <v>949</v>
      </c>
    </row>
    <row r="701" spans="2:65" s="11" customFormat="1">
      <c r="B701" s="187"/>
      <c r="D701" s="205" t="s">
        <v>154</v>
      </c>
      <c r="F701" s="214" t="s">
        <v>950</v>
      </c>
      <c r="H701" s="215">
        <v>31.849</v>
      </c>
      <c r="I701" s="192"/>
      <c r="L701" s="187"/>
      <c r="M701" s="193"/>
      <c r="N701" s="194"/>
      <c r="O701" s="194"/>
      <c r="P701" s="194"/>
      <c r="Q701" s="194"/>
      <c r="R701" s="194"/>
      <c r="S701" s="194"/>
      <c r="T701" s="195"/>
      <c r="AT701" s="189" t="s">
        <v>154</v>
      </c>
      <c r="AU701" s="189" t="s">
        <v>81</v>
      </c>
      <c r="AV701" s="11" t="s">
        <v>81</v>
      </c>
      <c r="AW701" s="11" t="s">
        <v>6</v>
      </c>
      <c r="AX701" s="11" t="s">
        <v>79</v>
      </c>
      <c r="AY701" s="189" t="s">
        <v>146</v>
      </c>
    </row>
    <row r="702" spans="2:65" s="1" customFormat="1" ht="25.5" customHeight="1">
      <c r="B702" s="174"/>
      <c r="C702" s="175" t="s">
        <v>951</v>
      </c>
      <c r="D702" s="175" t="s">
        <v>148</v>
      </c>
      <c r="E702" s="176" t="s">
        <v>952</v>
      </c>
      <c r="F702" s="177" t="s">
        <v>953</v>
      </c>
      <c r="G702" s="178" t="s">
        <v>237</v>
      </c>
      <c r="H702" s="179">
        <v>11.77</v>
      </c>
      <c r="I702" s="180"/>
      <c r="J702" s="181">
        <f>ROUND(I702*H702,2)</f>
        <v>0</v>
      </c>
      <c r="K702" s="177" t="s">
        <v>5</v>
      </c>
      <c r="L702" s="41"/>
      <c r="M702" s="182" t="s">
        <v>5</v>
      </c>
      <c r="N702" s="183" t="s">
        <v>42</v>
      </c>
      <c r="O702" s="42"/>
      <c r="P702" s="184">
        <f>O702*H702</f>
        <v>0</v>
      </c>
      <c r="Q702" s="184">
        <v>0</v>
      </c>
      <c r="R702" s="184">
        <f>Q702*H702</f>
        <v>0</v>
      </c>
      <c r="S702" s="184">
        <v>0</v>
      </c>
      <c r="T702" s="185">
        <f>S702*H702</f>
        <v>0</v>
      </c>
      <c r="AR702" s="25" t="s">
        <v>247</v>
      </c>
      <c r="AT702" s="25" t="s">
        <v>148</v>
      </c>
      <c r="AU702" s="25" t="s">
        <v>81</v>
      </c>
      <c r="AY702" s="25" t="s">
        <v>146</v>
      </c>
      <c r="BE702" s="186">
        <f>IF(N702="základní",J702,0)</f>
        <v>0</v>
      </c>
      <c r="BF702" s="186">
        <f>IF(N702="snížená",J702,0)</f>
        <v>0</v>
      </c>
      <c r="BG702" s="186">
        <f>IF(N702="zákl. přenesená",J702,0)</f>
        <v>0</v>
      </c>
      <c r="BH702" s="186">
        <f>IF(N702="sníž. přenesená",J702,0)</f>
        <v>0</v>
      </c>
      <c r="BI702" s="186">
        <f>IF(N702="nulová",J702,0)</f>
        <v>0</v>
      </c>
      <c r="BJ702" s="25" t="s">
        <v>79</v>
      </c>
      <c r="BK702" s="186">
        <f>ROUND(I702*H702,2)</f>
        <v>0</v>
      </c>
      <c r="BL702" s="25" t="s">
        <v>247</v>
      </c>
      <c r="BM702" s="25" t="s">
        <v>954</v>
      </c>
    </row>
    <row r="703" spans="2:65" s="12" customFormat="1">
      <c r="B703" s="196"/>
      <c r="D703" s="188" t="s">
        <v>154</v>
      </c>
      <c r="E703" s="197" t="s">
        <v>5</v>
      </c>
      <c r="F703" s="198" t="s">
        <v>702</v>
      </c>
      <c r="H703" s="199" t="s">
        <v>5</v>
      </c>
      <c r="I703" s="200"/>
      <c r="L703" s="196"/>
      <c r="M703" s="201"/>
      <c r="N703" s="202"/>
      <c r="O703" s="202"/>
      <c r="P703" s="202"/>
      <c r="Q703" s="202"/>
      <c r="R703" s="202"/>
      <c r="S703" s="202"/>
      <c r="T703" s="203"/>
      <c r="AT703" s="199" t="s">
        <v>154</v>
      </c>
      <c r="AU703" s="199" t="s">
        <v>81</v>
      </c>
      <c r="AV703" s="12" t="s">
        <v>79</v>
      </c>
      <c r="AW703" s="12" t="s">
        <v>35</v>
      </c>
      <c r="AX703" s="12" t="s">
        <v>71</v>
      </c>
      <c r="AY703" s="199" t="s">
        <v>146</v>
      </c>
    </row>
    <row r="704" spans="2:65" s="11" customFormat="1">
      <c r="B704" s="187"/>
      <c r="D704" s="205" t="s">
        <v>154</v>
      </c>
      <c r="E704" s="219" t="s">
        <v>5</v>
      </c>
      <c r="F704" s="214" t="s">
        <v>955</v>
      </c>
      <c r="H704" s="215">
        <v>11.77</v>
      </c>
      <c r="I704" s="192"/>
      <c r="L704" s="187"/>
      <c r="M704" s="193"/>
      <c r="N704" s="194"/>
      <c r="O704" s="194"/>
      <c r="P704" s="194"/>
      <c r="Q704" s="194"/>
      <c r="R704" s="194"/>
      <c r="S704" s="194"/>
      <c r="T704" s="195"/>
      <c r="AT704" s="189" t="s">
        <v>154</v>
      </c>
      <c r="AU704" s="189" t="s">
        <v>81</v>
      </c>
      <c r="AV704" s="11" t="s">
        <v>81</v>
      </c>
      <c r="AW704" s="11" t="s">
        <v>35</v>
      </c>
      <c r="AX704" s="11" t="s">
        <v>79</v>
      </c>
      <c r="AY704" s="189" t="s">
        <v>146</v>
      </c>
    </row>
    <row r="705" spans="2:65" s="1" customFormat="1" ht="16.5" customHeight="1">
      <c r="B705" s="174"/>
      <c r="C705" s="223" t="s">
        <v>956</v>
      </c>
      <c r="D705" s="223" t="s">
        <v>311</v>
      </c>
      <c r="E705" s="224" t="s">
        <v>947</v>
      </c>
      <c r="F705" s="225" t="s">
        <v>948</v>
      </c>
      <c r="G705" s="226" t="s">
        <v>788</v>
      </c>
      <c r="H705" s="227">
        <v>4.12</v>
      </c>
      <c r="I705" s="228"/>
      <c r="J705" s="229">
        <f>ROUND(I705*H705,2)</f>
        <v>0</v>
      </c>
      <c r="K705" s="225" t="s">
        <v>5</v>
      </c>
      <c r="L705" s="230"/>
      <c r="M705" s="231" t="s">
        <v>5</v>
      </c>
      <c r="N705" s="232" t="s">
        <v>42</v>
      </c>
      <c r="O705" s="42"/>
      <c r="P705" s="184">
        <f>O705*H705</f>
        <v>0</v>
      </c>
      <c r="Q705" s="184">
        <v>1E-3</v>
      </c>
      <c r="R705" s="184">
        <f>Q705*H705</f>
        <v>4.1200000000000004E-3</v>
      </c>
      <c r="S705" s="184">
        <v>0</v>
      </c>
      <c r="T705" s="185">
        <f>S705*H705</f>
        <v>0</v>
      </c>
      <c r="AR705" s="25" t="s">
        <v>337</v>
      </c>
      <c r="AT705" s="25" t="s">
        <v>311</v>
      </c>
      <c r="AU705" s="25" t="s">
        <v>81</v>
      </c>
      <c r="AY705" s="25" t="s">
        <v>146</v>
      </c>
      <c r="BE705" s="186">
        <f>IF(N705="základní",J705,0)</f>
        <v>0</v>
      </c>
      <c r="BF705" s="186">
        <f>IF(N705="snížená",J705,0)</f>
        <v>0</v>
      </c>
      <c r="BG705" s="186">
        <f>IF(N705="zákl. přenesená",J705,0)</f>
        <v>0</v>
      </c>
      <c r="BH705" s="186">
        <f>IF(N705="sníž. přenesená",J705,0)</f>
        <v>0</v>
      </c>
      <c r="BI705" s="186">
        <f>IF(N705="nulová",J705,0)</f>
        <v>0</v>
      </c>
      <c r="BJ705" s="25" t="s">
        <v>79</v>
      </c>
      <c r="BK705" s="186">
        <f>ROUND(I705*H705,2)</f>
        <v>0</v>
      </c>
      <c r="BL705" s="25" t="s">
        <v>247</v>
      </c>
      <c r="BM705" s="25" t="s">
        <v>957</v>
      </c>
    </row>
    <row r="706" spans="2:65" s="11" customFormat="1">
      <c r="B706" s="187"/>
      <c r="D706" s="205" t="s">
        <v>154</v>
      </c>
      <c r="F706" s="214" t="s">
        <v>958</v>
      </c>
      <c r="H706" s="215">
        <v>4.12</v>
      </c>
      <c r="I706" s="192"/>
      <c r="L706" s="187"/>
      <c r="M706" s="193"/>
      <c r="N706" s="194"/>
      <c r="O706" s="194"/>
      <c r="P706" s="194"/>
      <c r="Q706" s="194"/>
      <c r="R706" s="194"/>
      <c r="S706" s="194"/>
      <c r="T706" s="195"/>
      <c r="AT706" s="189" t="s">
        <v>154</v>
      </c>
      <c r="AU706" s="189" t="s">
        <v>81</v>
      </c>
      <c r="AV706" s="11" t="s">
        <v>81</v>
      </c>
      <c r="AW706" s="11" t="s">
        <v>6</v>
      </c>
      <c r="AX706" s="11" t="s">
        <v>79</v>
      </c>
      <c r="AY706" s="189" t="s">
        <v>146</v>
      </c>
    </row>
    <row r="707" spans="2:65" s="1" customFormat="1" ht="25.5" customHeight="1">
      <c r="B707" s="174"/>
      <c r="C707" s="175" t="s">
        <v>959</v>
      </c>
      <c r="D707" s="175" t="s">
        <v>148</v>
      </c>
      <c r="E707" s="176" t="s">
        <v>960</v>
      </c>
      <c r="F707" s="177" t="s">
        <v>961</v>
      </c>
      <c r="G707" s="178" t="s">
        <v>237</v>
      </c>
      <c r="H707" s="179">
        <v>106.164</v>
      </c>
      <c r="I707" s="180"/>
      <c r="J707" s="181">
        <f>ROUND(I707*H707,2)</f>
        <v>0</v>
      </c>
      <c r="K707" s="177" t="s">
        <v>5</v>
      </c>
      <c r="L707" s="41"/>
      <c r="M707" s="182" t="s">
        <v>5</v>
      </c>
      <c r="N707" s="183" t="s">
        <v>42</v>
      </c>
      <c r="O707" s="42"/>
      <c r="P707" s="184">
        <f>O707*H707</f>
        <v>0</v>
      </c>
      <c r="Q707" s="184">
        <v>4.0000000000000002E-4</v>
      </c>
      <c r="R707" s="184">
        <f>Q707*H707</f>
        <v>4.2465599999999999E-2</v>
      </c>
      <c r="S707" s="184">
        <v>0</v>
      </c>
      <c r="T707" s="185">
        <f>S707*H707</f>
        <v>0</v>
      </c>
      <c r="AR707" s="25" t="s">
        <v>247</v>
      </c>
      <c r="AT707" s="25" t="s">
        <v>148</v>
      </c>
      <c r="AU707" s="25" t="s">
        <v>81</v>
      </c>
      <c r="AY707" s="25" t="s">
        <v>146</v>
      </c>
      <c r="BE707" s="186">
        <f>IF(N707="základní",J707,0)</f>
        <v>0</v>
      </c>
      <c r="BF707" s="186">
        <f>IF(N707="snížená",J707,0)</f>
        <v>0</v>
      </c>
      <c r="BG707" s="186">
        <f>IF(N707="zákl. přenesená",J707,0)</f>
        <v>0</v>
      </c>
      <c r="BH707" s="186">
        <f>IF(N707="sníž. přenesená",J707,0)</f>
        <v>0</v>
      </c>
      <c r="BI707" s="186">
        <f>IF(N707="nulová",J707,0)</f>
        <v>0</v>
      </c>
      <c r="BJ707" s="25" t="s">
        <v>79</v>
      </c>
      <c r="BK707" s="186">
        <f>ROUND(I707*H707,2)</f>
        <v>0</v>
      </c>
      <c r="BL707" s="25" t="s">
        <v>247</v>
      </c>
      <c r="BM707" s="25" t="s">
        <v>962</v>
      </c>
    </row>
    <row r="708" spans="2:65" s="12" customFormat="1">
      <c r="B708" s="196"/>
      <c r="D708" s="188" t="s">
        <v>154</v>
      </c>
      <c r="E708" s="197" t="s">
        <v>5</v>
      </c>
      <c r="F708" s="198" t="s">
        <v>702</v>
      </c>
      <c r="H708" s="199" t="s">
        <v>5</v>
      </c>
      <c r="I708" s="200"/>
      <c r="L708" s="196"/>
      <c r="M708" s="201"/>
      <c r="N708" s="202"/>
      <c r="O708" s="202"/>
      <c r="P708" s="202"/>
      <c r="Q708" s="202"/>
      <c r="R708" s="202"/>
      <c r="S708" s="202"/>
      <c r="T708" s="203"/>
      <c r="AT708" s="199" t="s">
        <v>154</v>
      </c>
      <c r="AU708" s="199" t="s">
        <v>81</v>
      </c>
      <c r="AV708" s="12" t="s">
        <v>79</v>
      </c>
      <c r="AW708" s="12" t="s">
        <v>35</v>
      </c>
      <c r="AX708" s="12" t="s">
        <v>71</v>
      </c>
      <c r="AY708" s="199" t="s">
        <v>146</v>
      </c>
    </row>
    <row r="709" spans="2:65" s="11" customFormat="1">
      <c r="B709" s="187"/>
      <c r="D709" s="205" t="s">
        <v>154</v>
      </c>
      <c r="E709" s="219" t="s">
        <v>5</v>
      </c>
      <c r="F709" s="214" t="s">
        <v>945</v>
      </c>
      <c r="H709" s="215">
        <v>106.164</v>
      </c>
      <c r="I709" s="192"/>
      <c r="L709" s="187"/>
      <c r="M709" s="193"/>
      <c r="N709" s="194"/>
      <c r="O709" s="194"/>
      <c r="P709" s="194"/>
      <c r="Q709" s="194"/>
      <c r="R709" s="194"/>
      <c r="S709" s="194"/>
      <c r="T709" s="195"/>
      <c r="AT709" s="189" t="s">
        <v>154</v>
      </c>
      <c r="AU709" s="189" t="s">
        <v>81</v>
      </c>
      <c r="AV709" s="11" t="s">
        <v>81</v>
      </c>
      <c r="AW709" s="11" t="s">
        <v>35</v>
      </c>
      <c r="AX709" s="11" t="s">
        <v>79</v>
      </c>
      <c r="AY709" s="189" t="s">
        <v>146</v>
      </c>
    </row>
    <row r="710" spans="2:65" s="1" customFormat="1" ht="25.5" customHeight="1">
      <c r="B710" s="174"/>
      <c r="C710" s="223" t="s">
        <v>963</v>
      </c>
      <c r="D710" s="223" t="s">
        <v>311</v>
      </c>
      <c r="E710" s="224" t="s">
        <v>964</v>
      </c>
      <c r="F710" s="225" t="s">
        <v>965</v>
      </c>
      <c r="G710" s="226" t="s">
        <v>237</v>
      </c>
      <c r="H710" s="227">
        <v>122.089</v>
      </c>
      <c r="I710" s="228"/>
      <c r="J710" s="229">
        <f>ROUND(I710*H710,2)</f>
        <v>0</v>
      </c>
      <c r="K710" s="225" t="s">
        <v>5</v>
      </c>
      <c r="L710" s="230"/>
      <c r="M710" s="231" t="s">
        <v>5</v>
      </c>
      <c r="N710" s="232" t="s">
        <v>42</v>
      </c>
      <c r="O710" s="42"/>
      <c r="P710" s="184">
        <f>O710*H710</f>
        <v>0</v>
      </c>
      <c r="Q710" s="184">
        <v>4.4999999999999997E-3</v>
      </c>
      <c r="R710" s="184">
        <f>Q710*H710</f>
        <v>0.54940049999999996</v>
      </c>
      <c r="S710" s="184">
        <v>0</v>
      </c>
      <c r="T710" s="185">
        <f>S710*H710</f>
        <v>0</v>
      </c>
      <c r="AR710" s="25" t="s">
        <v>337</v>
      </c>
      <c r="AT710" s="25" t="s">
        <v>311</v>
      </c>
      <c r="AU710" s="25" t="s">
        <v>81</v>
      </c>
      <c r="AY710" s="25" t="s">
        <v>146</v>
      </c>
      <c r="BE710" s="186">
        <f>IF(N710="základní",J710,0)</f>
        <v>0</v>
      </c>
      <c r="BF710" s="186">
        <f>IF(N710="snížená",J710,0)</f>
        <v>0</v>
      </c>
      <c r="BG710" s="186">
        <f>IF(N710="zákl. přenesená",J710,0)</f>
        <v>0</v>
      </c>
      <c r="BH710" s="186">
        <f>IF(N710="sníž. přenesená",J710,0)</f>
        <v>0</v>
      </c>
      <c r="BI710" s="186">
        <f>IF(N710="nulová",J710,0)</f>
        <v>0</v>
      </c>
      <c r="BJ710" s="25" t="s">
        <v>79</v>
      </c>
      <c r="BK710" s="186">
        <f>ROUND(I710*H710,2)</f>
        <v>0</v>
      </c>
      <c r="BL710" s="25" t="s">
        <v>247</v>
      </c>
      <c r="BM710" s="25" t="s">
        <v>966</v>
      </c>
    </row>
    <row r="711" spans="2:65" s="11" customFormat="1">
      <c r="B711" s="187"/>
      <c r="D711" s="205" t="s">
        <v>154</v>
      </c>
      <c r="F711" s="214" t="s">
        <v>967</v>
      </c>
      <c r="H711" s="215">
        <v>122.089</v>
      </c>
      <c r="I711" s="192"/>
      <c r="L711" s="187"/>
      <c r="M711" s="193"/>
      <c r="N711" s="194"/>
      <c r="O711" s="194"/>
      <c r="P711" s="194"/>
      <c r="Q711" s="194"/>
      <c r="R711" s="194"/>
      <c r="S711" s="194"/>
      <c r="T711" s="195"/>
      <c r="AT711" s="189" t="s">
        <v>154</v>
      </c>
      <c r="AU711" s="189" t="s">
        <v>81</v>
      </c>
      <c r="AV711" s="11" t="s">
        <v>81</v>
      </c>
      <c r="AW711" s="11" t="s">
        <v>6</v>
      </c>
      <c r="AX711" s="11" t="s">
        <v>79</v>
      </c>
      <c r="AY711" s="189" t="s">
        <v>146</v>
      </c>
    </row>
    <row r="712" spans="2:65" s="1" customFormat="1" ht="25.5" customHeight="1">
      <c r="B712" s="174"/>
      <c r="C712" s="175" t="s">
        <v>968</v>
      </c>
      <c r="D712" s="175" t="s">
        <v>148</v>
      </c>
      <c r="E712" s="176" t="s">
        <v>969</v>
      </c>
      <c r="F712" s="177" t="s">
        <v>970</v>
      </c>
      <c r="G712" s="178" t="s">
        <v>237</v>
      </c>
      <c r="H712" s="179">
        <v>11.77</v>
      </c>
      <c r="I712" s="180"/>
      <c r="J712" s="181">
        <f>ROUND(I712*H712,2)</f>
        <v>0</v>
      </c>
      <c r="K712" s="177" t="s">
        <v>5</v>
      </c>
      <c r="L712" s="41"/>
      <c r="M712" s="182" t="s">
        <v>5</v>
      </c>
      <c r="N712" s="183" t="s">
        <v>42</v>
      </c>
      <c r="O712" s="42"/>
      <c r="P712" s="184">
        <f>O712*H712</f>
        <v>0</v>
      </c>
      <c r="Q712" s="184">
        <v>4.0000000000000002E-4</v>
      </c>
      <c r="R712" s="184">
        <f>Q712*H712</f>
        <v>4.7080000000000004E-3</v>
      </c>
      <c r="S712" s="184">
        <v>0</v>
      </c>
      <c r="T712" s="185">
        <f>S712*H712</f>
        <v>0</v>
      </c>
      <c r="AR712" s="25" t="s">
        <v>247</v>
      </c>
      <c r="AT712" s="25" t="s">
        <v>148</v>
      </c>
      <c r="AU712" s="25" t="s">
        <v>81</v>
      </c>
      <c r="AY712" s="25" t="s">
        <v>146</v>
      </c>
      <c r="BE712" s="186">
        <f>IF(N712="základní",J712,0)</f>
        <v>0</v>
      </c>
      <c r="BF712" s="186">
        <f>IF(N712="snížená",J712,0)</f>
        <v>0</v>
      </c>
      <c r="BG712" s="186">
        <f>IF(N712="zákl. přenesená",J712,0)</f>
        <v>0</v>
      </c>
      <c r="BH712" s="186">
        <f>IF(N712="sníž. přenesená",J712,0)</f>
        <v>0</v>
      </c>
      <c r="BI712" s="186">
        <f>IF(N712="nulová",J712,0)</f>
        <v>0</v>
      </c>
      <c r="BJ712" s="25" t="s">
        <v>79</v>
      </c>
      <c r="BK712" s="186">
        <f>ROUND(I712*H712,2)</f>
        <v>0</v>
      </c>
      <c r="BL712" s="25" t="s">
        <v>247</v>
      </c>
      <c r="BM712" s="25" t="s">
        <v>971</v>
      </c>
    </row>
    <row r="713" spans="2:65" s="12" customFormat="1">
      <c r="B713" s="196"/>
      <c r="D713" s="188" t="s">
        <v>154</v>
      </c>
      <c r="E713" s="197" t="s">
        <v>5</v>
      </c>
      <c r="F713" s="198" t="s">
        <v>702</v>
      </c>
      <c r="H713" s="199" t="s">
        <v>5</v>
      </c>
      <c r="I713" s="200"/>
      <c r="L713" s="196"/>
      <c r="M713" s="201"/>
      <c r="N713" s="202"/>
      <c r="O713" s="202"/>
      <c r="P713" s="202"/>
      <c r="Q713" s="202"/>
      <c r="R713" s="202"/>
      <c r="S713" s="202"/>
      <c r="T713" s="203"/>
      <c r="AT713" s="199" t="s">
        <v>154</v>
      </c>
      <c r="AU713" s="199" t="s">
        <v>81</v>
      </c>
      <c r="AV713" s="12" t="s">
        <v>79</v>
      </c>
      <c r="AW713" s="12" t="s">
        <v>35</v>
      </c>
      <c r="AX713" s="12" t="s">
        <v>71</v>
      </c>
      <c r="AY713" s="199" t="s">
        <v>146</v>
      </c>
    </row>
    <row r="714" spans="2:65" s="11" customFormat="1">
      <c r="B714" s="187"/>
      <c r="D714" s="205" t="s">
        <v>154</v>
      </c>
      <c r="E714" s="219" t="s">
        <v>5</v>
      </c>
      <c r="F714" s="214" t="s">
        <v>955</v>
      </c>
      <c r="H714" s="215">
        <v>11.77</v>
      </c>
      <c r="I714" s="192"/>
      <c r="L714" s="187"/>
      <c r="M714" s="193"/>
      <c r="N714" s="194"/>
      <c r="O714" s="194"/>
      <c r="P714" s="194"/>
      <c r="Q714" s="194"/>
      <c r="R714" s="194"/>
      <c r="S714" s="194"/>
      <c r="T714" s="195"/>
      <c r="AT714" s="189" t="s">
        <v>154</v>
      </c>
      <c r="AU714" s="189" t="s">
        <v>81</v>
      </c>
      <c r="AV714" s="11" t="s">
        <v>81</v>
      </c>
      <c r="AW714" s="11" t="s">
        <v>35</v>
      </c>
      <c r="AX714" s="11" t="s">
        <v>79</v>
      </c>
      <c r="AY714" s="189" t="s">
        <v>146</v>
      </c>
    </row>
    <row r="715" spans="2:65" s="1" customFormat="1" ht="25.5" customHeight="1">
      <c r="B715" s="174"/>
      <c r="C715" s="223" t="s">
        <v>972</v>
      </c>
      <c r="D715" s="223" t="s">
        <v>311</v>
      </c>
      <c r="E715" s="224" t="s">
        <v>964</v>
      </c>
      <c r="F715" s="225" t="s">
        <v>965</v>
      </c>
      <c r="G715" s="226" t="s">
        <v>237</v>
      </c>
      <c r="H715" s="227">
        <v>14.124000000000001</v>
      </c>
      <c r="I715" s="228"/>
      <c r="J715" s="229">
        <f>ROUND(I715*H715,2)</f>
        <v>0</v>
      </c>
      <c r="K715" s="225" t="s">
        <v>5</v>
      </c>
      <c r="L715" s="230"/>
      <c r="M715" s="231" t="s">
        <v>5</v>
      </c>
      <c r="N715" s="232" t="s">
        <v>42</v>
      </c>
      <c r="O715" s="42"/>
      <c r="P715" s="184">
        <f>O715*H715</f>
        <v>0</v>
      </c>
      <c r="Q715" s="184">
        <v>4.4999999999999997E-3</v>
      </c>
      <c r="R715" s="184">
        <f>Q715*H715</f>
        <v>6.3558000000000003E-2</v>
      </c>
      <c r="S715" s="184">
        <v>0</v>
      </c>
      <c r="T715" s="185">
        <f>S715*H715</f>
        <v>0</v>
      </c>
      <c r="AR715" s="25" t="s">
        <v>337</v>
      </c>
      <c r="AT715" s="25" t="s">
        <v>311</v>
      </c>
      <c r="AU715" s="25" t="s">
        <v>81</v>
      </c>
      <c r="AY715" s="25" t="s">
        <v>146</v>
      </c>
      <c r="BE715" s="186">
        <f>IF(N715="základní",J715,0)</f>
        <v>0</v>
      </c>
      <c r="BF715" s="186">
        <f>IF(N715="snížená",J715,0)</f>
        <v>0</v>
      </c>
      <c r="BG715" s="186">
        <f>IF(N715="zákl. přenesená",J715,0)</f>
        <v>0</v>
      </c>
      <c r="BH715" s="186">
        <f>IF(N715="sníž. přenesená",J715,0)</f>
        <v>0</v>
      </c>
      <c r="BI715" s="186">
        <f>IF(N715="nulová",J715,0)</f>
        <v>0</v>
      </c>
      <c r="BJ715" s="25" t="s">
        <v>79</v>
      </c>
      <c r="BK715" s="186">
        <f>ROUND(I715*H715,2)</f>
        <v>0</v>
      </c>
      <c r="BL715" s="25" t="s">
        <v>247</v>
      </c>
      <c r="BM715" s="25" t="s">
        <v>973</v>
      </c>
    </row>
    <row r="716" spans="2:65" s="11" customFormat="1">
      <c r="B716" s="187"/>
      <c r="D716" s="205" t="s">
        <v>154</v>
      </c>
      <c r="F716" s="214" t="s">
        <v>974</v>
      </c>
      <c r="H716" s="215">
        <v>14.124000000000001</v>
      </c>
      <c r="I716" s="192"/>
      <c r="L716" s="187"/>
      <c r="M716" s="193"/>
      <c r="N716" s="194"/>
      <c r="O716" s="194"/>
      <c r="P716" s="194"/>
      <c r="Q716" s="194"/>
      <c r="R716" s="194"/>
      <c r="S716" s="194"/>
      <c r="T716" s="195"/>
      <c r="AT716" s="189" t="s">
        <v>154</v>
      </c>
      <c r="AU716" s="189" t="s">
        <v>81</v>
      </c>
      <c r="AV716" s="11" t="s">
        <v>81</v>
      </c>
      <c r="AW716" s="11" t="s">
        <v>6</v>
      </c>
      <c r="AX716" s="11" t="s">
        <v>79</v>
      </c>
      <c r="AY716" s="189" t="s">
        <v>146</v>
      </c>
    </row>
    <row r="717" spans="2:65" s="1" customFormat="1" ht="25.5" customHeight="1">
      <c r="B717" s="174"/>
      <c r="C717" s="175" t="s">
        <v>975</v>
      </c>
      <c r="D717" s="175" t="s">
        <v>148</v>
      </c>
      <c r="E717" s="176" t="s">
        <v>976</v>
      </c>
      <c r="F717" s="177" t="s">
        <v>977</v>
      </c>
      <c r="G717" s="178" t="s">
        <v>237</v>
      </c>
      <c r="H717" s="179">
        <v>53.982999999999997</v>
      </c>
      <c r="I717" s="180"/>
      <c r="J717" s="181">
        <f>ROUND(I717*H717,2)</f>
        <v>0</v>
      </c>
      <c r="K717" s="177" t="s">
        <v>5</v>
      </c>
      <c r="L717" s="41"/>
      <c r="M717" s="182" t="s">
        <v>5</v>
      </c>
      <c r="N717" s="183" t="s">
        <v>42</v>
      </c>
      <c r="O717" s="42"/>
      <c r="P717" s="184">
        <f>O717*H717</f>
        <v>0</v>
      </c>
      <c r="Q717" s="184">
        <v>4.5799999999999999E-3</v>
      </c>
      <c r="R717" s="184">
        <f>Q717*H717</f>
        <v>0.24724213999999997</v>
      </c>
      <c r="S717" s="184">
        <v>0</v>
      </c>
      <c r="T717" s="185">
        <f>S717*H717</f>
        <v>0</v>
      </c>
      <c r="AR717" s="25" t="s">
        <v>247</v>
      </c>
      <c r="AT717" s="25" t="s">
        <v>148</v>
      </c>
      <c r="AU717" s="25" t="s">
        <v>81</v>
      </c>
      <c r="AY717" s="25" t="s">
        <v>146</v>
      </c>
      <c r="BE717" s="186">
        <f>IF(N717="základní",J717,0)</f>
        <v>0</v>
      </c>
      <c r="BF717" s="186">
        <f>IF(N717="snížená",J717,0)</f>
        <v>0</v>
      </c>
      <c r="BG717" s="186">
        <f>IF(N717="zákl. přenesená",J717,0)</f>
        <v>0</v>
      </c>
      <c r="BH717" s="186">
        <f>IF(N717="sníž. přenesená",J717,0)</f>
        <v>0</v>
      </c>
      <c r="BI717" s="186">
        <f>IF(N717="nulová",J717,0)</f>
        <v>0</v>
      </c>
      <c r="BJ717" s="25" t="s">
        <v>79</v>
      </c>
      <c r="BK717" s="186">
        <f>ROUND(I717*H717,2)</f>
        <v>0</v>
      </c>
      <c r="BL717" s="25" t="s">
        <v>247</v>
      </c>
      <c r="BM717" s="25" t="s">
        <v>978</v>
      </c>
    </row>
    <row r="718" spans="2:65" s="11" customFormat="1">
      <c r="B718" s="187"/>
      <c r="D718" s="188" t="s">
        <v>154</v>
      </c>
      <c r="E718" s="189" t="s">
        <v>5</v>
      </c>
      <c r="F718" s="190" t="s">
        <v>979</v>
      </c>
      <c r="H718" s="191">
        <v>5.6</v>
      </c>
      <c r="I718" s="192"/>
      <c r="L718" s="187"/>
      <c r="M718" s="193"/>
      <c r="N718" s="194"/>
      <c r="O718" s="194"/>
      <c r="P718" s="194"/>
      <c r="Q718" s="194"/>
      <c r="R718" s="194"/>
      <c r="S718" s="194"/>
      <c r="T718" s="195"/>
      <c r="AT718" s="189" t="s">
        <v>154</v>
      </c>
      <c r="AU718" s="189" t="s">
        <v>81</v>
      </c>
      <c r="AV718" s="11" t="s">
        <v>81</v>
      </c>
      <c r="AW718" s="11" t="s">
        <v>35</v>
      </c>
      <c r="AX718" s="11" t="s">
        <v>71</v>
      </c>
      <c r="AY718" s="189" t="s">
        <v>146</v>
      </c>
    </row>
    <row r="719" spans="2:65" s="11" customFormat="1">
      <c r="B719" s="187"/>
      <c r="D719" s="188" t="s">
        <v>154</v>
      </c>
      <c r="E719" s="189" t="s">
        <v>5</v>
      </c>
      <c r="F719" s="190" t="s">
        <v>980</v>
      </c>
      <c r="H719" s="191">
        <v>4.7</v>
      </c>
      <c r="I719" s="192"/>
      <c r="L719" s="187"/>
      <c r="M719" s="193"/>
      <c r="N719" s="194"/>
      <c r="O719" s="194"/>
      <c r="P719" s="194"/>
      <c r="Q719" s="194"/>
      <c r="R719" s="194"/>
      <c r="S719" s="194"/>
      <c r="T719" s="195"/>
      <c r="AT719" s="189" t="s">
        <v>154</v>
      </c>
      <c r="AU719" s="189" t="s">
        <v>81</v>
      </c>
      <c r="AV719" s="11" t="s">
        <v>81</v>
      </c>
      <c r="AW719" s="11" t="s">
        <v>35</v>
      </c>
      <c r="AX719" s="11" t="s">
        <v>71</v>
      </c>
      <c r="AY719" s="189" t="s">
        <v>146</v>
      </c>
    </row>
    <row r="720" spans="2:65" s="11" customFormat="1">
      <c r="B720" s="187"/>
      <c r="D720" s="188" t="s">
        <v>154</v>
      </c>
      <c r="E720" s="189" t="s">
        <v>5</v>
      </c>
      <c r="F720" s="190" t="s">
        <v>981</v>
      </c>
      <c r="H720" s="191">
        <v>2.9</v>
      </c>
      <c r="I720" s="192"/>
      <c r="L720" s="187"/>
      <c r="M720" s="193"/>
      <c r="N720" s="194"/>
      <c r="O720" s="194"/>
      <c r="P720" s="194"/>
      <c r="Q720" s="194"/>
      <c r="R720" s="194"/>
      <c r="S720" s="194"/>
      <c r="T720" s="195"/>
      <c r="AT720" s="189" t="s">
        <v>154</v>
      </c>
      <c r="AU720" s="189" t="s">
        <v>81</v>
      </c>
      <c r="AV720" s="11" t="s">
        <v>81</v>
      </c>
      <c r="AW720" s="11" t="s">
        <v>35</v>
      </c>
      <c r="AX720" s="11" t="s">
        <v>71</v>
      </c>
      <c r="AY720" s="189" t="s">
        <v>146</v>
      </c>
    </row>
    <row r="721" spans="2:65" s="12" customFormat="1">
      <c r="B721" s="196"/>
      <c r="D721" s="188" t="s">
        <v>154</v>
      </c>
      <c r="E721" s="197" t="s">
        <v>5</v>
      </c>
      <c r="F721" s="198" t="s">
        <v>982</v>
      </c>
      <c r="H721" s="199" t="s">
        <v>5</v>
      </c>
      <c r="I721" s="200"/>
      <c r="L721" s="196"/>
      <c r="M721" s="201"/>
      <c r="N721" s="202"/>
      <c r="O721" s="202"/>
      <c r="P721" s="202"/>
      <c r="Q721" s="202"/>
      <c r="R721" s="202"/>
      <c r="S721" s="202"/>
      <c r="T721" s="203"/>
      <c r="AT721" s="199" t="s">
        <v>154</v>
      </c>
      <c r="AU721" s="199" t="s">
        <v>81</v>
      </c>
      <c r="AV721" s="12" t="s">
        <v>79</v>
      </c>
      <c r="AW721" s="12" t="s">
        <v>35</v>
      </c>
      <c r="AX721" s="12" t="s">
        <v>71</v>
      </c>
      <c r="AY721" s="199" t="s">
        <v>146</v>
      </c>
    </row>
    <row r="722" spans="2:65" s="11" customFormat="1">
      <c r="B722" s="187"/>
      <c r="D722" s="188" t="s">
        <v>154</v>
      </c>
      <c r="E722" s="189" t="s">
        <v>5</v>
      </c>
      <c r="F722" s="190" t="s">
        <v>983</v>
      </c>
      <c r="H722" s="191">
        <v>11.667999999999999</v>
      </c>
      <c r="I722" s="192"/>
      <c r="L722" s="187"/>
      <c r="M722" s="193"/>
      <c r="N722" s="194"/>
      <c r="O722" s="194"/>
      <c r="P722" s="194"/>
      <c r="Q722" s="194"/>
      <c r="R722" s="194"/>
      <c r="S722" s="194"/>
      <c r="T722" s="195"/>
      <c r="AT722" s="189" t="s">
        <v>154</v>
      </c>
      <c r="AU722" s="189" t="s">
        <v>81</v>
      </c>
      <c r="AV722" s="11" t="s">
        <v>81</v>
      </c>
      <c r="AW722" s="11" t="s">
        <v>35</v>
      </c>
      <c r="AX722" s="11" t="s">
        <v>71</v>
      </c>
      <c r="AY722" s="189" t="s">
        <v>146</v>
      </c>
    </row>
    <row r="723" spans="2:65" s="11" customFormat="1">
      <c r="B723" s="187"/>
      <c r="D723" s="188" t="s">
        <v>154</v>
      </c>
      <c r="E723" s="189" t="s">
        <v>5</v>
      </c>
      <c r="F723" s="190" t="s">
        <v>984</v>
      </c>
      <c r="H723" s="191">
        <v>16.498000000000001</v>
      </c>
      <c r="I723" s="192"/>
      <c r="L723" s="187"/>
      <c r="M723" s="193"/>
      <c r="N723" s="194"/>
      <c r="O723" s="194"/>
      <c r="P723" s="194"/>
      <c r="Q723" s="194"/>
      <c r="R723" s="194"/>
      <c r="S723" s="194"/>
      <c r="T723" s="195"/>
      <c r="AT723" s="189" t="s">
        <v>154</v>
      </c>
      <c r="AU723" s="189" t="s">
        <v>81</v>
      </c>
      <c r="AV723" s="11" t="s">
        <v>81</v>
      </c>
      <c r="AW723" s="11" t="s">
        <v>35</v>
      </c>
      <c r="AX723" s="11" t="s">
        <v>71</v>
      </c>
      <c r="AY723" s="189" t="s">
        <v>146</v>
      </c>
    </row>
    <row r="724" spans="2:65" s="11" customFormat="1">
      <c r="B724" s="187"/>
      <c r="D724" s="188" t="s">
        <v>154</v>
      </c>
      <c r="E724" s="189" t="s">
        <v>5</v>
      </c>
      <c r="F724" s="190" t="s">
        <v>985</v>
      </c>
      <c r="H724" s="191">
        <v>12.617000000000001</v>
      </c>
      <c r="I724" s="192"/>
      <c r="L724" s="187"/>
      <c r="M724" s="193"/>
      <c r="N724" s="194"/>
      <c r="O724" s="194"/>
      <c r="P724" s="194"/>
      <c r="Q724" s="194"/>
      <c r="R724" s="194"/>
      <c r="S724" s="194"/>
      <c r="T724" s="195"/>
      <c r="AT724" s="189" t="s">
        <v>154</v>
      </c>
      <c r="AU724" s="189" t="s">
        <v>81</v>
      </c>
      <c r="AV724" s="11" t="s">
        <v>81</v>
      </c>
      <c r="AW724" s="11" t="s">
        <v>35</v>
      </c>
      <c r="AX724" s="11" t="s">
        <v>71</v>
      </c>
      <c r="AY724" s="189" t="s">
        <v>146</v>
      </c>
    </row>
    <row r="725" spans="2:65" s="13" customFormat="1">
      <c r="B725" s="204"/>
      <c r="D725" s="205" t="s">
        <v>154</v>
      </c>
      <c r="E725" s="206" t="s">
        <v>5</v>
      </c>
      <c r="F725" s="207" t="s">
        <v>158</v>
      </c>
      <c r="H725" s="208">
        <v>53.982999999999997</v>
      </c>
      <c r="I725" s="209"/>
      <c r="L725" s="204"/>
      <c r="M725" s="210"/>
      <c r="N725" s="211"/>
      <c r="O725" s="211"/>
      <c r="P725" s="211"/>
      <c r="Q725" s="211"/>
      <c r="R725" s="211"/>
      <c r="S725" s="211"/>
      <c r="T725" s="212"/>
      <c r="AT725" s="213" t="s">
        <v>154</v>
      </c>
      <c r="AU725" s="213" t="s">
        <v>81</v>
      </c>
      <c r="AV725" s="13" t="s">
        <v>152</v>
      </c>
      <c r="AW725" s="13" t="s">
        <v>35</v>
      </c>
      <c r="AX725" s="13" t="s">
        <v>79</v>
      </c>
      <c r="AY725" s="213" t="s">
        <v>146</v>
      </c>
    </row>
    <row r="726" spans="2:65" s="1" customFormat="1" ht="38.25" customHeight="1">
      <c r="B726" s="174"/>
      <c r="C726" s="175" t="s">
        <v>986</v>
      </c>
      <c r="D726" s="175" t="s">
        <v>148</v>
      </c>
      <c r="E726" s="176" t="s">
        <v>987</v>
      </c>
      <c r="F726" s="177" t="s">
        <v>988</v>
      </c>
      <c r="G726" s="178" t="s">
        <v>989</v>
      </c>
      <c r="H726" s="242"/>
      <c r="I726" s="180"/>
      <c r="J726" s="181">
        <f>ROUND(I726*H726,2)</f>
        <v>0</v>
      </c>
      <c r="K726" s="177" t="s">
        <v>5</v>
      </c>
      <c r="L726" s="41"/>
      <c r="M726" s="182" t="s">
        <v>5</v>
      </c>
      <c r="N726" s="183" t="s">
        <v>42</v>
      </c>
      <c r="O726" s="42"/>
      <c r="P726" s="184">
        <f>O726*H726</f>
        <v>0</v>
      </c>
      <c r="Q726" s="184">
        <v>0</v>
      </c>
      <c r="R726" s="184">
        <f>Q726*H726</f>
        <v>0</v>
      </c>
      <c r="S726" s="184">
        <v>0</v>
      </c>
      <c r="T726" s="185">
        <f>S726*H726</f>
        <v>0</v>
      </c>
      <c r="AR726" s="25" t="s">
        <v>247</v>
      </c>
      <c r="AT726" s="25" t="s">
        <v>148</v>
      </c>
      <c r="AU726" s="25" t="s">
        <v>81</v>
      </c>
      <c r="AY726" s="25" t="s">
        <v>146</v>
      </c>
      <c r="BE726" s="186">
        <f>IF(N726="základní",J726,0)</f>
        <v>0</v>
      </c>
      <c r="BF726" s="186">
        <f>IF(N726="snížená",J726,0)</f>
        <v>0</v>
      </c>
      <c r="BG726" s="186">
        <f>IF(N726="zákl. přenesená",J726,0)</f>
        <v>0</v>
      </c>
      <c r="BH726" s="186">
        <f>IF(N726="sníž. přenesená",J726,0)</f>
        <v>0</v>
      </c>
      <c r="BI726" s="186">
        <f>IF(N726="nulová",J726,0)</f>
        <v>0</v>
      </c>
      <c r="BJ726" s="25" t="s">
        <v>79</v>
      </c>
      <c r="BK726" s="186">
        <f>ROUND(I726*H726,2)</f>
        <v>0</v>
      </c>
      <c r="BL726" s="25" t="s">
        <v>247</v>
      </c>
      <c r="BM726" s="25" t="s">
        <v>990</v>
      </c>
    </row>
    <row r="727" spans="2:65" s="10" customFormat="1" ht="29.85" customHeight="1">
      <c r="B727" s="160"/>
      <c r="D727" s="171" t="s">
        <v>70</v>
      </c>
      <c r="E727" s="172" t="s">
        <v>991</v>
      </c>
      <c r="F727" s="172" t="s">
        <v>992</v>
      </c>
      <c r="I727" s="163"/>
      <c r="J727" s="173">
        <f>BK727</f>
        <v>0</v>
      </c>
      <c r="L727" s="160"/>
      <c r="M727" s="165"/>
      <c r="N727" s="166"/>
      <c r="O727" s="166"/>
      <c r="P727" s="167">
        <f>SUM(P728:P787)</f>
        <v>0</v>
      </c>
      <c r="Q727" s="166"/>
      <c r="R727" s="167">
        <f>SUM(R728:R787)</f>
        <v>4.6943987899999993</v>
      </c>
      <c r="S727" s="166"/>
      <c r="T727" s="168">
        <f>SUM(T728:T787)</f>
        <v>145.58195900000001</v>
      </c>
      <c r="AR727" s="161" t="s">
        <v>81</v>
      </c>
      <c r="AT727" s="169" t="s">
        <v>70</v>
      </c>
      <c r="AU727" s="169" t="s">
        <v>79</v>
      </c>
      <c r="AY727" s="161" t="s">
        <v>146</v>
      </c>
      <c r="BK727" s="170">
        <f>SUM(BK728:BK787)</f>
        <v>0</v>
      </c>
    </row>
    <row r="728" spans="2:65" s="1" customFormat="1" ht="16.5" customHeight="1">
      <c r="B728" s="174"/>
      <c r="C728" s="175" t="s">
        <v>993</v>
      </c>
      <c r="D728" s="175" t="s">
        <v>148</v>
      </c>
      <c r="E728" s="176" t="s">
        <v>994</v>
      </c>
      <c r="F728" s="177" t="s">
        <v>995</v>
      </c>
      <c r="G728" s="178" t="s">
        <v>237</v>
      </c>
      <c r="H728" s="179">
        <v>364.89400000000001</v>
      </c>
      <c r="I728" s="180"/>
      <c r="J728" s="181">
        <f>ROUND(I728*H728,2)</f>
        <v>0</v>
      </c>
      <c r="K728" s="177" t="s">
        <v>5</v>
      </c>
      <c r="L728" s="41"/>
      <c r="M728" s="182" t="s">
        <v>5</v>
      </c>
      <c r="N728" s="183" t="s">
        <v>42</v>
      </c>
      <c r="O728" s="42"/>
      <c r="P728" s="184">
        <f>O728*H728</f>
        <v>0</v>
      </c>
      <c r="Q728" s="184">
        <v>0</v>
      </c>
      <c r="R728" s="184">
        <f>Q728*H728</f>
        <v>0</v>
      </c>
      <c r="S728" s="184">
        <v>0.01</v>
      </c>
      <c r="T728" s="185">
        <f>S728*H728</f>
        <v>3.6489400000000001</v>
      </c>
      <c r="AR728" s="25" t="s">
        <v>247</v>
      </c>
      <c r="AT728" s="25" t="s">
        <v>148</v>
      </c>
      <c r="AU728" s="25" t="s">
        <v>81</v>
      </c>
      <c r="AY728" s="25" t="s">
        <v>146</v>
      </c>
      <c r="BE728" s="186">
        <f>IF(N728="základní",J728,0)</f>
        <v>0</v>
      </c>
      <c r="BF728" s="186">
        <f>IF(N728="snížená",J728,0)</f>
        <v>0</v>
      </c>
      <c r="BG728" s="186">
        <f>IF(N728="zákl. přenesená",J728,0)</f>
        <v>0</v>
      </c>
      <c r="BH728" s="186">
        <f>IF(N728="sníž. přenesená",J728,0)</f>
        <v>0</v>
      </c>
      <c r="BI728" s="186">
        <f>IF(N728="nulová",J728,0)</f>
        <v>0</v>
      </c>
      <c r="BJ728" s="25" t="s">
        <v>79</v>
      </c>
      <c r="BK728" s="186">
        <f>ROUND(I728*H728,2)</f>
        <v>0</v>
      </c>
      <c r="BL728" s="25" t="s">
        <v>247</v>
      </c>
      <c r="BM728" s="25" t="s">
        <v>996</v>
      </c>
    </row>
    <row r="729" spans="2:65" s="12" customFormat="1">
      <c r="B729" s="196"/>
      <c r="D729" s="188" t="s">
        <v>154</v>
      </c>
      <c r="E729" s="197" t="s">
        <v>5</v>
      </c>
      <c r="F729" s="198" t="s">
        <v>997</v>
      </c>
      <c r="H729" s="199" t="s">
        <v>5</v>
      </c>
      <c r="I729" s="200"/>
      <c r="L729" s="196"/>
      <c r="M729" s="201"/>
      <c r="N729" s="202"/>
      <c r="O729" s="202"/>
      <c r="P729" s="202"/>
      <c r="Q729" s="202"/>
      <c r="R729" s="202"/>
      <c r="S729" s="202"/>
      <c r="T729" s="203"/>
      <c r="AT729" s="199" t="s">
        <v>154</v>
      </c>
      <c r="AU729" s="199" t="s">
        <v>81</v>
      </c>
      <c r="AV729" s="12" t="s">
        <v>79</v>
      </c>
      <c r="AW729" s="12" t="s">
        <v>35</v>
      </c>
      <c r="AX729" s="12" t="s">
        <v>71</v>
      </c>
      <c r="AY729" s="199" t="s">
        <v>146</v>
      </c>
    </row>
    <row r="730" spans="2:65" s="11" customFormat="1">
      <c r="B730" s="187"/>
      <c r="D730" s="188" t="s">
        <v>154</v>
      </c>
      <c r="E730" s="189" t="s">
        <v>5</v>
      </c>
      <c r="F730" s="190" t="s">
        <v>998</v>
      </c>
      <c r="H730" s="191">
        <v>298.97500000000002</v>
      </c>
      <c r="I730" s="192"/>
      <c r="L730" s="187"/>
      <c r="M730" s="193"/>
      <c r="N730" s="194"/>
      <c r="O730" s="194"/>
      <c r="P730" s="194"/>
      <c r="Q730" s="194"/>
      <c r="R730" s="194"/>
      <c r="S730" s="194"/>
      <c r="T730" s="195"/>
      <c r="AT730" s="189" t="s">
        <v>154</v>
      </c>
      <c r="AU730" s="189" t="s">
        <v>81</v>
      </c>
      <c r="AV730" s="11" t="s">
        <v>81</v>
      </c>
      <c r="AW730" s="11" t="s">
        <v>35</v>
      </c>
      <c r="AX730" s="11" t="s">
        <v>71</v>
      </c>
      <c r="AY730" s="189" t="s">
        <v>146</v>
      </c>
    </row>
    <row r="731" spans="2:65" s="11" customFormat="1">
      <c r="B731" s="187"/>
      <c r="D731" s="188" t="s">
        <v>154</v>
      </c>
      <c r="E731" s="189" t="s">
        <v>5</v>
      </c>
      <c r="F731" s="190" t="s">
        <v>999</v>
      </c>
      <c r="H731" s="191">
        <v>65.918999999999997</v>
      </c>
      <c r="I731" s="192"/>
      <c r="L731" s="187"/>
      <c r="M731" s="193"/>
      <c r="N731" s="194"/>
      <c r="O731" s="194"/>
      <c r="P731" s="194"/>
      <c r="Q731" s="194"/>
      <c r="R731" s="194"/>
      <c r="S731" s="194"/>
      <c r="T731" s="195"/>
      <c r="AT731" s="189" t="s">
        <v>154</v>
      </c>
      <c r="AU731" s="189" t="s">
        <v>81</v>
      </c>
      <c r="AV731" s="11" t="s">
        <v>81</v>
      </c>
      <c r="AW731" s="11" t="s">
        <v>35</v>
      </c>
      <c r="AX731" s="11" t="s">
        <v>71</v>
      </c>
      <c r="AY731" s="189" t="s">
        <v>146</v>
      </c>
    </row>
    <row r="732" spans="2:65" s="13" customFormat="1">
      <c r="B732" s="204"/>
      <c r="D732" s="205" t="s">
        <v>154</v>
      </c>
      <c r="E732" s="206" t="s">
        <v>5</v>
      </c>
      <c r="F732" s="207" t="s">
        <v>158</v>
      </c>
      <c r="H732" s="208">
        <v>364.89400000000001</v>
      </c>
      <c r="I732" s="209"/>
      <c r="L732" s="204"/>
      <c r="M732" s="210"/>
      <c r="N732" s="211"/>
      <c r="O732" s="211"/>
      <c r="P732" s="211"/>
      <c r="Q732" s="211"/>
      <c r="R732" s="211"/>
      <c r="S732" s="211"/>
      <c r="T732" s="212"/>
      <c r="AT732" s="213" t="s">
        <v>154</v>
      </c>
      <c r="AU732" s="213" t="s">
        <v>81</v>
      </c>
      <c r="AV732" s="13" t="s">
        <v>152</v>
      </c>
      <c r="AW732" s="13" t="s">
        <v>35</v>
      </c>
      <c r="AX732" s="13" t="s">
        <v>79</v>
      </c>
      <c r="AY732" s="213" t="s">
        <v>146</v>
      </c>
    </row>
    <row r="733" spans="2:65" s="1" customFormat="1" ht="25.5" customHeight="1">
      <c r="B733" s="174"/>
      <c r="C733" s="175" t="s">
        <v>1000</v>
      </c>
      <c r="D733" s="175" t="s">
        <v>148</v>
      </c>
      <c r="E733" s="176" t="s">
        <v>1001</v>
      </c>
      <c r="F733" s="177" t="s">
        <v>1002</v>
      </c>
      <c r="G733" s="178" t="s">
        <v>237</v>
      </c>
      <c r="H733" s="179">
        <v>101.49299999999999</v>
      </c>
      <c r="I733" s="180"/>
      <c r="J733" s="181">
        <f>ROUND(I733*H733,2)</f>
        <v>0</v>
      </c>
      <c r="K733" s="177" t="s">
        <v>5</v>
      </c>
      <c r="L733" s="41"/>
      <c r="M733" s="182" t="s">
        <v>5</v>
      </c>
      <c r="N733" s="183" t="s">
        <v>42</v>
      </c>
      <c r="O733" s="42"/>
      <c r="P733" s="184">
        <f>O733*H733</f>
        <v>0</v>
      </c>
      <c r="Q733" s="184">
        <v>0</v>
      </c>
      <c r="R733" s="184">
        <f>Q733*H733</f>
        <v>0</v>
      </c>
      <c r="S733" s="184">
        <v>0</v>
      </c>
      <c r="T733" s="185">
        <f>S733*H733</f>
        <v>0</v>
      </c>
      <c r="AR733" s="25" t="s">
        <v>247</v>
      </c>
      <c r="AT733" s="25" t="s">
        <v>148</v>
      </c>
      <c r="AU733" s="25" t="s">
        <v>81</v>
      </c>
      <c r="AY733" s="25" t="s">
        <v>146</v>
      </c>
      <c r="BE733" s="186">
        <f>IF(N733="základní",J733,0)</f>
        <v>0</v>
      </c>
      <c r="BF733" s="186">
        <f>IF(N733="snížená",J733,0)</f>
        <v>0</v>
      </c>
      <c r="BG733" s="186">
        <f>IF(N733="zákl. přenesená",J733,0)</f>
        <v>0</v>
      </c>
      <c r="BH733" s="186">
        <f>IF(N733="sníž. přenesená",J733,0)</f>
        <v>0</v>
      </c>
      <c r="BI733" s="186">
        <f>IF(N733="nulová",J733,0)</f>
        <v>0</v>
      </c>
      <c r="BJ733" s="25" t="s">
        <v>79</v>
      </c>
      <c r="BK733" s="186">
        <f>ROUND(I733*H733,2)</f>
        <v>0</v>
      </c>
      <c r="BL733" s="25" t="s">
        <v>247</v>
      </c>
      <c r="BM733" s="25" t="s">
        <v>1003</v>
      </c>
    </row>
    <row r="734" spans="2:65" s="11" customFormat="1">
      <c r="B734" s="187"/>
      <c r="D734" s="205" t="s">
        <v>154</v>
      </c>
      <c r="E734" s="219" t="s">
        <v>5</v>
      </c>
      <c r="F734" s="214" t="s">
        <v>1004</v>
      </c>
      <c r="H734" s="215">
        <v>101.49299999999999</v>
      </c>
      <c r="I734" s="192"/>
      <c r="L734" s="187"/>
      <c r="M734" s="193"/>
      <c r="N734" s="194"/>
      <c r="O734" s="194"/>
      <c r="P734" s="194"/>
      <c r="Q734" s="194"/>
      <c r="R734" s="194"/>
      <c r="S734" s="194"/>
      <c r="T734" s="195"/>
      <c r="AT734" s="189" t="s">
        <v>154</v>
      </c>
      <c r="AU734" s="189" t="s">
        <v>81</v>
      </c>
      <c r="AV734" s="11" t="s">
        <v>81</v>
      </c>
      <c r="AW734" s="11" t="s">
        <v>35</v>
      </c>
      <c r="AX734" s="11" t="s">
        <v>79</v>
      </c>
      <c r="AY734" s="189" t="s">
        <v>146</v>
      </c>
    </row>
    <row r="735" spans="2:65" s="1" customFormat="1" ht="16.5" customHeight="1">
      <c r="B735" s="174"/>
      <c r="C735" s="223" t="s">
        <v>1005</v>
      </c>
      <c r="D735" s="223" t="s">
        <v>311</v>
      </c>
      <c r="E735" s="224" t="s">
        <v>947</v>
      </c>
      <c r="F735" s="225" t="s">
        <v>948</v>
      </c>
      <c r="G735" s="226" t="s">
        <v>788</v>
      </c>
      <c r="H735" s="227">
        <v>30.448</v>
      </c>
      <c r="I735" s="228"/>
      <c r="J735" s="229">
        <f>ROUND(I735*H735,2)</f>
        <v>0</v>
      </c>
      <c r="K735" s="225" t="s">
        <v>5</v>
      </c>
      <c r="L735" s="230"/>
      <c r="M735" s="231" t="s">
        <v>5</v>
      </c>
      <c r="N735" s="232" t="s">
        <v>42</v>
      </c>
      <c r="O735" s="42"/>
      <c r="P735" s="184">
        <f>O735*H735</f>
        <v>0</v>
      </c>
      <c r="Q735" s="184">
        <v>1E-3</v>
      </c>
      <c r="R735" s="184">
        <f>Q735*H735</f>
        <v>3.0447999999999999E-2</v>
      </c>
      <c r="S735" s="184">
        <v>0</v>
      </c>
      <c r="T735" s="185">
        <f>S735*H735</f>
        <v>0</v>
      </c>
      <c r="AR735" s="25" t="s">
        <v>337</v>
      </c>
      <c r="AT735" s="25" t="s">
        <v>311</v>
      </c>
      <c r="AU735" s="25" t="s">
        <v>81</v>
      </c>
      <c r="AY735" s="25" t="s">
        <v>146</v>
      </c>
      <c r="BE735" s="186">
        <f>IF(N735="základní",J735,0)</f>
        <v>0</v>
      </c>
      <c r="BF735" s="186">
        <f>IF(N735="snížená",J735,0)</f>
        <v>0</v>
      </c>
      <c r="BG735" s="186">
        <f>IF(N735="zákl. přenesená",J735,0)</f>
        <v>0</v>
      </c>
      <c r="BH735" s="186">
        <f>IF(N735="sníž. přenesená",J735,0)</f>
        <v>0</v>
      </c>
      <c r="BI735" s="186">
        <f>IF(N735="nulová",J735,0)</f>
        <v>0</v>
      </c>
      <c r="BJ735" s="25" t="s">
        <v>79</v>
      </c>
      <c r="BK735" s="186">
        <f>ROUND(I735*H735,2)</f>
        <v>0</v>
      </c>
      <c r="BL735" s="25" t="s">
        <v>247</v>
      </c>
      <c r="BM735" s="25" t="s">
        <v>1006</v>
      </c>
    </row>
    <row r="736" spans="2:65" s="11" customFormat="1">
      <c r="B736" s="187"/>
      <c r="D736" s="205" t="s">
        <v>154</v>
      </c>
      <c r="F736" s="214" t="s">
        <v>1007</v>
      </c>
      <c r="H736" s="215">
        <v>30.448</v>
      </c>
      <c r="I736" s="192"/>
      <c r="L736" s="187"/>
      <c r="M736" s="193"/>
      <c r="N736" s="194"/>
      <c r="O736" s="194"/>
      <c r="P736" s="194"/>
      <c r="Q736" s="194"/>
      <c r="R736" s="194"/>
      <c r="S736" s="194"/>
      <c r="T736" s="195"/>
      <c r="AT736" s="189" t="s">
        <v>154</v>
      </c>
      <c r="AU736" s="189" t="s">
        <v>81</v>
      </c>
      <c r="AV736" s="11" t="s">
        <v>81</v>
      </c>
      <c r="AW736" s="11" t="s">
        <v>6</v>
      </c>
      <c r="AX736" s="11" t="s">
        <v>79</v>
      </c>
      <c r="AY736" s="189" t="s">
        <v>146</v>
      </c>
    </row>
    <row r="737" spans="2:65" s="1" customFormat="1" ht="16.5" customHeight="1">
      <c r="B737" s="174"/>
      <c r="C737" s="175" t="s">
        <v>1008</v>
      </c>
      <c r="D737" s="175" t="s">
        <v>148</v>
      </c>
      <c r="E737" s="176" t="s">
        <v>1009</v>
      </c>
      <c r="F737" s="177" t="s">
        <v>1010</v>
      </c>
      <c r="G737" s="178" t="s">
        <v>237</v>
      </c>
      <c r="H737" s="179">
        <v>395.57100000000003</v>
      </c>
      <c r="I737" s="180"/>
      <c r="J737" s="181">
        <f>ROUND(I737*H737,2)</f>
        <v>0</v>
      </c>
      <c r="K737" s="177" t="s">
        <v>5</v>
      </c>
      <c r="L737" s="41"/>
      <c r="M737" s="182" t="s">
        <v>5</v>
      </c>
      <c r="N737" s="183" t="s">
        <v>42</v>
      </c>
      <c r="O737" s="42"/>
      <c r="P737" s="184">
        <f>O737*H737</f>
        <v>0</v>
      </c>
      <c r="Q737" s="184">
        <v>8.8000000000000003E-4</v>
      </c>
      <c r="R737" s="184">
        <f>Q737*H737</f>
        <v>0.34810248000000005</v>
      </c>
      <c r="S737" s="184">
        <v>0</v>
      </c>
      <c r="T737" s="185">
        <f>S737*H737</f>
        <v>0</v>
      </c>
      <c r="AR737" s="25" t="s">
        <v>247</v>
      </c>
      <c r="AT737" s="25" t="s">
        <v>148</v>
      </c>
      <c r="AU737" s="25" t="s">
        <v>81</v>
      </c>
      <c r="AY737" s="25" t="s">
        <v>146</v>
      </c>
      <c r="BE737" s="186">
        <f>IF(N737="základní",J737,0)</f>
        <v>0</v>
      </c>
      <c r="BF737" s="186">
        <f>IF(N737="snížená",J737,0)</f>
        <v>0</v>
      </c>
      <c r="BG737" s="186">
        <f>IF(N737="zákl. přenesená",J737,0)</f>
        <v>0</v>
      </c>
      <c r="BH737" s="186">
        <f>IF(N737="sníž. přenesená",J737,0)</f>
        <v>0</v>
      </c>
      <c r="BI737" s="186">
        <f>IF(N737="nulová",J737,0)</f>
        <v>0</v>
      </c>
      <c r="BJ737" s="25" t="s">
        <v>79</v>
      </c>
      <c r="BK737" s="186">
        <f>ROUND(I737*H737,2)</f>
        <v>0</v>
      </c>
      <c r="BL737" s="25" t="s">
        <v>247</v>
      </c>
      <c r="BM737" s="25" t="s">
        <v>1011</v>
      </c>
    </row>
    <row r="738" spans="2:65" s="11" customFormat="1">
      <c r="B738" s="187"/>
      <c r="D738" s="188" t="s">
        <v>154</v>
      </c>
      <c r="E738" s="189" t="s">
        <v>5</v>
      </c>
      <c r="F738" s="190" t="s">
        <v>1012</v>
      </c>
      <c r="H738" s="191">
        <v>294.07799999999997</v>
      </c>
      <c r="I738" s="192"/>
      <c r="L738" s="187"/>
      <c r="M738" s="193"/>
      <c r="N738" s="194"/>
      <c r="O738" s="194"/>
      <c r="P738" s="194"/>
      <c r="Q738" s="194"/>
      <c r="R738" s="194"/>
      <c r="S738" s="194"/>
      <c r="T738" s="195"/>
      <c r="AT738" s="189" t="s">
        <v>154</v>
      </c>
      <c r="AU738" s="189" t="s">
        <v>81</v>
      </c>
      <c r="AV738" s="11" t="s">
        <v>81</v>
      </c>
      <c r="AW738" s="11" t="s">
        <v>35</v>
      </c>
      <c r="AX738" s="11" t="s">
        <v>71</v>
      </c>
      <c r="AY738" s="189" t="s">
        <v>146</v>
      </c>
    </row>
    <row r="739" spans="2:65" s="11" customFormat="1">
      <c r="B739" s="187"/>
      <c r="D739" s="188" t="s">
        <v>154</v>
      </c>
      <c r="E739" s="189" t="s">
        <v>5</v>
      </c>
      <c r="F739" s="190" t="s">
        <v>1004</v>
      </c>
      <c r="H739" s="191">
        <v>101.49299999999999</v>
      </c>
      <c r="I739" s="192"/>
      <c r="L739" s="187"/>
      <c r="M739" s="193"/>
      <c r="N739" s="194"/>
      <c r="O739" s="194"/>
      <c r="P739" s="194"/>
      <c r="Q739" s="194"/>
      <c r="R739" s="194"/>
      <c r="S739" s="194"/>
      <c r="T739" s="195"/>
      <c r="AT739" s="189" t="s">
        <v>154</v>
      </c>
      <c r="AU739" s="189" t="s">
        <v>81</v>
      </c>
      <c r="AV739" s="11" t="s">
        <v>81</v>
      </c>
      <c r="AW739" s="11" t="s">
        <v>35</v>
      </c>
      <c r="AX739" s="11" t="s">
        <v>71</v>
      </c>
      <c r="AY739" s="189" t="s">
        <v>146</v>
      </c>
    </row>
    <row r="740" spans="2:65" s="13" customFormat="1">
      <c r="B740" s="204"/>
      <c r="D740" s="205" t="s">
        <v>154</v>
      </c>
      <c r="E740" s="206" t="s">
        <v>5</v>
      </c>
      <c r="F740" s="207" t="s">
        <v>158</v>
      </c>
      <c r="H740" s="208">
        <v>395.57100000000003</v>
      </c>
      <c r="I740" s="209"/>
      <c r="L740" s="204"/>
      <c r="M740" s="210"/>
      <c r="N740" s="211"/>
      <c r="O740" s="211"/>
      <c r="P740" s="211"/>
      <c r="Q740" s="211"/>
      <c r="R740" s="211"/>
      <c r="S740" s="211"/>
      <c r="T740" s="212"/>
      <c r="AT740" s="213" t="s">
        <v>154</v>
      </c>
      <c r="AU740" s="213" t="s">
        <v>81</v>
      </c>
      <c r="AV740" s="13" t="s">
        <v>152</v>
      </c>
      <c r="AW740" s="13" t="s">
        <v>35</v>
      </c>
      <c r="AX740" s="13" t="s">
        <v>79</v>
      </c>
      <c r="AY740" s="213" t="s">
        <v>146</v>
      </c>
    </row>
    <row r="741" spans="2:65" s="1" customFormat="1" ht="25.5" customHeight="1">
      <c r="B741" s="174"/>
      <c r="C741" s="223" t="s">
        <v>1013</v>
      </c>
      <c r="D741" s="223" t="s">
        <v>311</v>
      </c>
      <c r="E741" s="224" t="s">
        <v>1014</v>
      </c>
      <c r="F741" s="225" t="s">
        <v>1015</v>
      </c>
      <c r="G741" s="226" t="s">
        <v>237</v>
      </c>
      <c r="H741" s="227">
        <v>338.19</v>
      </c>
      <c r="I741" s="228"/>
      <c r="J741" s="229">
        <f>ROUND(I741*H741,2)</f>
        <v>0</v>
      </c>
      <c r="K741" s="225" t="s">
        <v>5</v>
      </c>
      <c r="L741" s="230"/>
      <c r="M741" s="231" t="s">
        <v>5</v>
      </c>
      <c r="N741" s="232" t="s">
        <v>42</v>
      </c>
      <c r="O741" s="42"/>
      <c r="P741" s="184">
        <f>O741*H741</f>
        <v>0</v>
      </c>
      <c r="Q741" s="184">
        <v>4.4999999999999997E-3</v>
      </c>
      <c r="R741" s="184">
        <f>Q741*H741</f>
        <v>1.521855</v>
      </c>
      <c r="S741" s="184">
        <v>0</v>
      </c>
      <c r="T741" s="185">
        <f>S741*H741</f>
        <v>0</v>
      </c>
      <c r="AR741" s="25" t="s">
        <v>337</v>
      </c>
      <c r="AT741" s="25" t="s">
        <v>311</v>
      </c>
      <c r="AU741" s="25" t="s">
        <v>81</v>
      </c>
      <c r="AY741" s="25" t="s">
        <v>146</v>
      </c>
      <c r="BE741" s="186">
        <f>IF(N741="základní",J741,0)</f>
        <v>0</v>
      </c>
      <c r="BF741" s="186">
        <f>IF(N741="snížená",J741,0)</f>
        <v>0</v>
      </c>
      <c r="BG741" s="186">
        <f>IF(N741="zákl. přenesená",J741,0)</f>
        <v>0</v>
      </c>
      <c r="BH741" s="186">
        <f>IF(N741="sníž. přenesená",J741,0)</f>
        <v>0</v>
      </c>
      <c r="BI741" s="186">
        <f>IF(N741="nulová",J741,0)</f>
        <v>0</v>
      </c>
      <c r="BJ741" s="25" t="s">
        <v>79</v>
      </c>
      <c r="BK741" s="186">
        <f>ROUND(I741*H741,2)</f>
        <v>0</v>
      </c>
      <c r="BL741" s="25" t="s">
        <v>247</v>
      </c>
      <c r="BM741" s="25" t="s">
        <v>1016</v>
      </c>
    </row>
    <row r="742" spans="2:65" s="11" customFormat="1">
      <c r="B742" s="187"/>
      <c r="D742" s="205" t="s">
        <v>154</v>
      </c>
      <c r="F742" s="214" t="s">
        <v>1017</v>
      </c>
      <c r="H742" s="215">
        <v>338.19</v>
      </c>
      <c r="I742" s="192"/>
      <c r="L742" s="187"/>
      <c r="M742" s="193"/>
      <c r="N742" s="194"/>
      <c r="O742" s="194"/>
      <c r="P742" s="194"/>
      <c r="Q742" s="194"/>
      <c r="R742" s="194"/>
      <c r="S742" s="194"/>
      <c r="T742" s="195"/>
      <c r="AT742" s="189" t="s">
        <v>154</v>
      </c>
      <c r="AU742" s="189" t="s">
        <v>81</v>
      </c>
      <c r="AV742" s="11" t="s">
        <v>81</v>
      </c>
      <c r="AW742" s="11" t="s">
        <v>6</v>
      </c>
      <c r="AX742" s="11" t="s">
        <v>79</v>
      </c>
      <c r="AY742" s="189" t="s">
        <v>146</v>
      </c>
    </row>
    <row r="743" spans="2:65" s="1" customFormat="1" ht="25.5" customHeight="1">
      <c r="B743" s="174"/>
      <c r="C743" s="223" t="s">
        <v>1018</v>
      </c>
      <c r="D743" s="223" t="s">
        <v>311</v>
      </c>
      <c r="E743" s="224" t="s">
        <v>1019</v>
      </c>
      <c r="F743" s="225" t="s">
        <v>1020</v>
      </c>
      <c r="G743" s="226" t="s">
        <v>237</v>
      </c>
      <c r="H743" s="227">
        <v>338.19</v>
      </c>
      <c r="I743" s="228"/>
      <c r="J743" s="229">
        <f>ROUND(I743*H743,2)</f>
        <v>0</v>
      </c>
      <c r="K743" s="225" t="s">
        <v>5</v>
      </c>
      <c r="L743" s="230"/>
      <c r="M743" s="231" t="s">
        <v>5</v>
      </c>
      <c r="N743" s="232" t="s">
        <v>42</v>
      </c>
      <c r="O743" s="42"/>
      <c r="P743" s="184">
        <f>O743*H743</f>
        <v>0</v>
      </c>
      <c r="Q743" s="184">
        <v>4.4999999999999997E-3</v>
      </c>
      <c r="R743" s="184">
        <f>Q743*H743</f>
        <v>1.521855</v>
      </c>
      <c r="S743" s="184">
        <v>0</v>
      </c>
      <c r="T743" s="185">
        <f>S743*H743</f>
        <v>0</v>
      </c>
      <c r="AR743" s="25" t="s">
        <v>337</v>
      </c>
      <c r="AT743" s="25" t="s">
        <v>311</v>
      </c>
      <c r="AU743" s="25" t="s">
        <v>81</v>
      </c>
      <c r="AY743" s="25" t="s">
        <v>146</v>
      </c>
      <c r="BE743" s="186">
        <f>IF(N743="základní",J743,0)</f>
        <v>0</v>
      </c>
      <c r="BF743" s="186">
        <f>IF(N743="snížená",J743,0)</f>
        <v>0</v>
      </c>
      <c r="BG743" s="186">
        <f>IF(N743="zákl. přenesená",J743,0)</f>
        <v>0</v>
      </c>
      <c r="BH743" s="186">
        <f>IF(N743="sníž. přenesená",J743,0)</f>
        <v>0</v>
      </c>
      <c r="BI743" s="186">
        <f>IF(N743="nulová",J743,0)</f>
        <v>0</v>
      </c>
      <c r="BJ743" s="25" t="s">
        <v>79</v>
      </c>
      <c r="BK743" s="186">
        <f>ROUND(I743*H743,2)</f>
        <v>0</v>
      </c>
      <c r="BL743" s="25" t="s">
        <v>247</v>
      </c>
      <c r="BM743" s="25" t="s">
        <v>1021</v>
      </c>
    </row>
    <row r="744" spans="2:65" s="11" customFormat="1">
      <c r="B744" s="187"/>
      <c r="D744" s="205" t="s">
        <v>154</v>
      </c>
      <c r="F744" s="214" t="s">
        <v>1017</v>
      </c>
      <c r="H744" s="215">
        <v>338.19</v>
      </c>
      <c r="I744" s="192"/>
      <c r="L744" s="187"/>
      <c r="M744" s="193"/>
      <c r="N744" s="194"/>
      <c r="O744" s="194"/>
      <c r="P744" s="194"/>
      <c r="Q744" s="194"/>
      <c r="R744" s="194"/>
      <c r="S744" s="194"/>
      <c r="T744" s="195"/>
      <c r="AT744" s="189" t="s">
        <v>154</v>
      </c>
      <c r="AU744" s="189" t="s">
        <v>81</v>
      </c>
      <c r="AV744" s="11" t="s">
        <v>81</v>
      </c>
      <c r="AW744" s="11" t="s">
        <v>6</v>
      </c>
      <c r="AX744" s="11" t="s">
        <v>79</v>
      </c>
      <c r="AY744" s="189" t="s">
        <v>146</v>
      </c>
    </row>
    <row r="745" spans="2:65" s="1" customFormat="1" ht="25.5" customHeight="1">
      <c r="B745" s="174"/>
      <c r="C745" s="175" t="s">
        <v>1022</v>
      </c>
      <c r="D745" s="175" t="s">
        <v>148</v>
      </c>
      <c r="E745" s="176" t="s">
        <v>1023</v>
      </c>
      <c r="F745" s="177" t="s">
        <v>1024</v>
      </c>
      <c r="G745" s="178" t="s">
        <v>237</v>
      </c>
      <c r="H745" s="179">
        <v>294.07799999999997</v>
      </c>
      <c r="I745" s="180"/>
      <c r="J745" s="181">
        <f>ROUND(I745*H745,2)</f>
        <v>0</v>
      </c>
      <c r="K745" s="177" t="s">
        <v>5</v>
      </c>
      <c r="L745" s="41"/>
      <c r="M745" s="182" t="s">
        <v>5</v>
      </c>
      <c r="N745" s="183" t="s">
        <v>42</v>
      </c>
      <c r="O745" s="42"/>
      <c r="P745" s="184">
        <f>O745*H745</f>
        <v>0</v>
      </c>
      <c r="Q745" s="184">
        <v>4.6000000000000001E-4</v>
      </c>
      <c r="R745" s="184">
        <f>Q745*H745</f>
        <v>0.13527587999999999</v>
      </c>
      <c r="S745" s="184">
        <v>0</v>
      </c>
      <c r="T745" s="185">
        <f>S745*H745</f>
        <v>0</v>
      </c>
      <c r="AR745" s="25" t="s">
        <v>247</v>
      </c>
      <c r="AT745" s="25" t="s">
        <v>148</v>
      </c>
      <c r="AU745" s="25" t="s">
        <v>81</v>
      </c>
      <c r="AY745" s="25" t="s">
        <v>146</v>
      </c>
      <c r="BE745" s="186">
        <f>IF(N745="základní",J745,0)</f>
        <v>0</v>
      </c>
      <c r="BF745" s="186">
        <f>IF(N745="snížená",J745,0)</f>
        <v>0</v>
      </c>
      <c r="BG745" s="186">
        <f>IF(N745="zákl. přenesená",J745,0)</f>
        <v>0</v>
      </c>
      <c r="BH745" s="186">
        <f>IF(N745="sníž. přenesená",J745,0)</f>
        <v>0</v>
      </c>
      <c r="BI745" s="186">
        <f>IF(N745="nulová",J745,0)</f>
        <v>0</v>
      </c>
      <c r="BJ745" s="25" t="s">
        <v>79</v>
      </c>
      <c r="BK745" s="186">
        <f>ROUND(I745*H745,2)</f>
        <v>0</v>
      </c>
      <c r="BL745" s="25" t="s">
        <v>247</v>
      </c>
      <c r="BM745" s="25" t="s">
        <v>1025</v>
      </c>
    </row>
    <row r="746" spans="2:65" s="11" customFormat="1">
      <c r="B746" s="187"/>
      <c r="D746" s="205" t="s">
        <v>154</v>
      </c>
      <c r="E746" s="219" t="s">
        <v>5</v>
      </c>
      <c r="F746" s="214" t="s">
        <v>1012</v>
      </c>
      <c r="H746" s="215">
        <v>294.07799999999997</v>
      </c>
      <c r="I746" s="192"/>
      <c r="L746" s="187"/>
      <c r="M746" s="193"/>
      <c r="N746" s="194"/>
      <c r="O746" s="194"/>
      <c r="P746" s="194"/>
      <c r="Q746" s="194"/>
      <c r="R746" s="194"/>
      <c r="S746" s="194"/>
      <c r="T746" s="195"/>
      <c r="AT746" s="189" t="s">
        <v>154</v>
      </c>
      <c r="AU746" s="189" t="s">
        <v>81</v>
      </c>
      <c r="AV746" s="11" t="s">
        <v>81</v>
      </c>
      <c r="AW746" s="11" t="s">
        <v>35</v>
      </c>
      <c r="AX746" s="11" t="s">
        <v>79</v>
      </c>
      <c r="AY746" s="189" t="s">
        <v>146</v>
      </c>
    </row>
    <row r="747" spans="2:65" s="1" customFormat="1" ht="16.5" customHeight="1">
      <c r="B747" s="174"/>
      <c r="C747" s="223" t="s">
        <v>1026</v>
      </c>
      <c r="D747" s="223" t="s">
        <v>311</v>
      </c>
      <c r="E747" s="224" t="s">
        <v>1027</v>
      </c>
      <c r="F747" s="225" t="s">
        <v>1028</v>
      </c>
      <c r="G747" s="226" t="s">
        <v>237</v>
      </c>
      <c r="H747" s="227">
        <v>338.19</v>
      </c>
      <c r="I747" s="228"/>
      <c r="J747" s="229">
        <f>ROUND(I747*H747,2)</f>
        <v>0</v>
      </c>
      <c r="K747" s="225" t="s">
        <v>5</v>
      </c>
      <c r="L747" s="230"/>
      <c r="M747" s="231" t="s">
        <v>5</v>
      </c>
      <c r="N747" s="232" t="s">
        <v>42</v>
      </c>
      <c r="O747" s="42"/>
      <c r="P747" s="184">
        <f>O747*H747</f>
        <v>0</v>
      </c>
      <c r="Q747" s="184">
        <v>1.5200000000000001E-3</v>
      </c>
      <c r="R747" s="184">
        <f>Q747*H747</f>
        <v>0.51404879999999997</v>
      </c>
      <c r="S747" s="184">
        <v>0</v>
      </c>
      <c r="T747" s="185">
        <f>S747*H747</f>
        <v>0</v>
      </c>
      <c r="AR747" s="25" t="s">
        <v>337</v>
      </c>
      <c r="AT747" s="25" t="s">
        <v>311</v>
      </c>
      <c r="AU747" s="25" t="s">
        <v>81</v>
      </c>
      <c r="AY747" s="25" t="s">
        <v>146</v>
      </c>
      <c r="BE747" s="186">
        <f>IF(N747="základní",J747,0)</f>
        <v>0</v>
      </c>
      <c r="BF747" s="186">
        <f>IF(N747="snížená",J747,0)</f>
        <v>0</v>
      </c>
      <c r="BG747" s="186">
        <f>IF(N747="zákl. přenesená",J747,0)</f>
        <v>0</v>
      </c>
      <c r="BH747" s="186">
        <f>IF(N747="sníž. přenesená",J747,0)</f>
        <v>0</v>
      </c>
      <c r="BI747" s="186">
        <f>IF(N747="nulová",J747,0)</f>
        <v>0</v>
      </c>
      <c r="BJ747" s="25" t="s">
        <v>79</v>
      </c>
      <c r="BK747" s="186">
        <f>ROUND(I747*H747,2)</f>
        <v>0</v>
      </c>
      <c r="BL747" s="25" t="s">
        <v>247</v>
      </c>
      <c r="BM747" s="25" t="s">
        <v>1029</v>
      </c>
    </row>
    <row r="748" spans="2:65" s="11" customFormat="1">
      <c r="B748" s="187"/>
      <c r="D748" s="205" t="s">
        <v>154</v>
      </c>
      <c r="F748" s="214" t="s">
        <v>1017</v>
      </c>
      <c r="H748" s="215">
        <v>338.19</v>
      </c>
      <c r="I748" s="192"/>
      <c r="L748" s="187"/>
      <c r="M748" s="193"/>
      <c r="N748" s="194"/>
      <c r="O748" s="194"/>
      <c r="P748" s="194"/>
      <c r="Q748" s="194"/>
      <c r="R748" s="194"/>
      <c r="S748" s="194"/>
      <c r="T748" s="195"/>
      <c r="AT748" s="189" t="s">
        <v>154</v>
      </c>
      <c r="AU748" s="189" t="s">
        <v>81</v>
      </c>
      <c r="AV748" s="11" t="s">
        <v>81</v>
      </c>
      <c r="AW748" s="11" t="s">
        <v>6</v>
      </c>
      <c r="AX748" s="11" t="s">
        <v>79</v>
      </c>
      <c r="AY748" s="189" t="s">
        <v>146</v>
      </c>
    </row>
    <row r="749" spans="2:65" s="1" customFormat="1" ht="38.25" customHeight="1">
      <c r="B749" s="174"/>
      <c r="C749" s="175" t="s">
        <v>1030</v>
      </c>
      <c r="D749" s="175" t="s">
        <v>148</v>
      </c>
      <c r="E749" s="176" t="s">
        <v>1031</v>
      </c>
      <c r="F749" s="177" t="s">
        <v>1032</v>
      </c>
      <c r="G749" s="178" t="s">
        <v>237</v>
      </c>
      <c r="H749" s="179">
        <v>101.49299999999999</v>
      </c>
      <c r="I749" s="180"/>
      <c r="J749" s="181">
        <f>ROUND(I749*H749,2)</f>
        <v>0</v>
      </c>
      <c r="K749" s="177" t="s">
        <v>5</v>
      </c>
      <c r="L749" s="41"/>
      <c r="M749" s="182" t="s">
        <v>5</v>
      </c>
      <c r="N749" s="183" t="s">
        <v>42</v>
      </c>
      <c r="O749" s="42"/>
      <c r="P749" s="184">
        <f>O749*H749</f>
        <v>0</v>
      </c>
      <c r="Q749" s="184">
        <v>2.7E-4</v>
      </c>
      <c r="R749" s="184">
        <f>Q749*H749</f>
        <v>2.7403109999999998E-2</v>
      </c>
      <c r="S749" s="184">
        <v>0</v>
      </c>
      <c r="T749" s="185">
        <f>S749*H749</f>
        <v>0</v>
      </c>
      <c r="AR749" s="25" t="s">
        <v>247</v>
      </c>
      <c r="AT749" s="25" t="s">
        <v>148</v>
      </c>
      <c r="AU749" s="25" t="s">
        <v>81</v>
      </c>
      <c r="AY749" s="25" t="s">
        <v>146</v>
      </c>
      <c r="BE749" s="186">
        <f>IF(N749="základní",J749,0)</f>
        <v>0</v>
      </c>
      <c r="BF749" s="186">
        <f>IF(N749="snížená",J749,0)</f>
        <v>0</v>
      </c>
      <c r="BG749" s="186">
        <f>IF(N749="zákl. přenesená",J749,0)</f>
        <v>0</v>
      </c>
      <c r="BH749" s="186">
        <f>IF(N749="sníž. přenesená",J749,0)</f>
        <v>0</v>
      </c>
      <c r="BI749" s="186">
        <f>IF(N749="nulová",J749,0)</f>
        <v>0</v>
      </c>
      <c r="BJ749" s="25" t="s">
        <v>79</v>
      </c>
      <c r="BK749" s="186">
        <f>ROUND(I749*H749,2)</f>
        <v>0</v>
      </c>
      <c r="BL749" s="25" t="s">
        <v>247</v>
      </c>
      <c r="BM749" s="25" t="s">
        <v>1033</v>
      </c>
    </row>
    <row r="750" spans="2:65" s="1" customFormat="1" ht="27">
      <c r="B750" s="41"/>
      <c r="D750" s="188" t="s">
        <v>167</v>
      </c>
      <c r="F750" s="216" t="s">
        <v>1034</v>
      </c>
      <c r="I750" s="217"/>
      <c r="L750" s="41"/>
      <c r="M750" s="218"/>
      <c r="N750" s="42"/>
      <c r="O750" s="42"/>
      <c r="P750" s="42"/>
      <c r="Q750" s="42"/>
      <c r="R750" s="42"/>
      <c r="S750" s="42"/>
      <c r="T750" s="70"/>
      <c r="AT750" s="25" t="s">
        <v>167</v>
      </c>
      <c r="AU750" s="25" t="s">
        <v>81</v>
      </c>
    </row>
    <row r="751" spans="2:65" s="11" customFormat="1">
      <c r="B751" s="187"/>
      <c r="D751" s="205" t="s">
        <v>154</v>
      </c>
      <c r="E751" s="219" t="s">
        <v>5</v>
      </c>
      <c r="F751" s="214" t="s">
        <v>1004</v>
      </c>
      <c r="H751" s="215">
        <v>101.49299999999999</v>
      </c>
      <c r="I751" s="192"/>
      <c r="L751" s="187"/>
      <c r="M751" s="193"/>
      <c r="N751" s="194"/>
      <c r="O751" s="194"/>
      <c r="P751" s="194"/>
      <c r="Q751" s="194"/>
      <c r="R751" s="194"/>
      <c r="S751" s="194"/>
      <c r="T751" s="195"/>
      <c r="AT751" s="189" t="s">
        <v>154</v>
      </c>
      <c r="AU751" s="189" t="s">
        <v>81</v>
      </c>
      <c r="AV751" s="11" t="s">
        <v>81</v>
      </c>
      <c r="AW751" s="11" t="s">
        <v>35</v>
      </c>
      <c r="AX751" s="11" t="s">
        <v>79</v>
      </c>
      <c r="AY751" s="189" t="s">
        <v>146</v>
      </c>
    </row>
    <row r="752" spans="2:65" s="1" customFormat="1" ht="16.5" customHeight="1">
      <c r="B752" s="174"/>
      <c r="C752" s="223" t="s">
        <v>1035</v>
      </c>
      <c r="D752" s="223" t="s">
        <v>311</v>
      </c>
      <c r="E752" s="224" t="s">
        <v>1036</v>
      </c>
      <c r="F752" s="225" t="s">
        <v>1037</v>
      </c>
      <c r="G752" s="226" t="s">
        <v>237</v>
      </c>
      <c r="H752" s="227">
        <v>116.717</v>
      </c>
      <c r="I752" s="228"/>
      <c r="J752" s="229">
        <f>ROUND(I752*H752,2)</f>
        <v>0</v>
      </c>
      <c r="K752" s="225" t="s">
        <v>5</v>
      </c>
      <c r="L752" s="230"/>
      <c r="M752" s="231" t="s">
        <v>5</v>
      </c>
      <c r="N752" s="232" t="s">
        <v>42</v>
      </c>
      <c r="O752" s="42"/>
      <c r="P752" s="184">
        <f>O752*H752</f>
        <v>0</v>
      </c>
      <c r="Q752" s="184">
        <v>1.9E-3</v>
      </c>
      <c r="R752" s="184">
        <f>Q752*H752</f>
        <v>0.2217623</v>
      </c>
      <c r="S752" s="184">
        <v>0</v>
      </c>
      <c r="T752" s="185">
        <f>S752*H752</f>
        <v>0</v>
      </c>
      <c r="AR752" s="25" t="s">
        <v>337</v>
      </c>
      <c r="AT752" s="25" t="s">
        <v>311</v>
      </c>
      <c r="AU752" s="25" t="s">
        <v>81</v>
      </c>
      <c r="AY752" s="25" t="s">
        <v>146</v>
      </c>
      <c r="BE752" s="186">
        <f>IF(N752="základní",J752,0)</f>
        <v>0</v>
      </c>
      <c r="BF752" s="186">
        <f>IF(N752="snížená",J752,0)</f>
        <v>0</v>
      </c>
      <c r="BG752" s="186">
        <f>IF(N752="zákl. přenesená",J752,0)</f>
        <v>0</v>
      </c>
      <c r="BH752" s="186">
        <f>IF(N752="sníž. přenesená",J752,0)</f>
        <v>0</v>
      </c>
      <c r="BI752" s="186">
        <f>IF(N752="nulová",J752,0)</f>
        <v>0</v>
      </c>
      <c r="BJ752" s="25" t="s">
        <v>79</v>
      </c>
      <c r="BK752" s="186">
        <f>ROUND(I752*H752,2)</f>
        <v>0</v>
      </c>
      <c r="BL752" s="25" t="s">
        <v>247</v>
      </c>
      <c r="BM752" s="25" t="s">
        <v>1038</v>
      </c>
    </row>
    <row r="753" spans="2:65" s="11" customFormat="1">
      <c r="B753" s="187"/>
      <c r="D753" s="205" t="s">
        <v>154</v>
      </c>
      <c r="F753" s="214" t="s">
        <v>1039</v>
      </c>
      <c r="H753" s="215">
        <v>116.717</v>
      </c>
      <c r="I753" s="192"/>
      <c r="L753" s="187"/>
      <c r="M753" s="193"/>
      <c r="N753" s="194"/>
      <c r="O753" s="194"/>
      <c r="P753" s="194"/>
      <c r="Q753" s="194"/>
      <c r="R753" s="194"/>
      <c r="S753" s="194"/>
      <c r="T753" s="195"/>
      <c r="AT753" s="189" t="s">
        <v>154</v>
      </c>
      <c r="AU753" s="189" t="s">
        <v>81</v>
      </c>
      <c r="AV753" s="11" t="s">
        <v>81</v>
      </c>
      <c r="AW753" s="11" t="s">
        <v>6</v>
      </c>
      <c r="AX753" s="11" t="s">
        <v>79</v>
      </c>
      <c r="AY753" s="189" t="s">
        <v>146</v>
      </c>
    </row>
    <row r="754" spans="2:65" s="1" customFormat="1" ht="25.5" customHeight="1">
      <c r="B754" s="174"/>
      <c r="C754" s="175" t="s">
        <v>1040</v>
      </c>
      <c r="D754" s="175" t="s">
        <v>148</v>
      </c>
      <c r="E754" s="176" t="s">
        <v>1041</v>
      </c>
      <c r="F754" s="177" t="s">
        <v>1042</v>
      </c>
      <c r="G754" s="178" t="s">
        <v>237</v>
      </c>
      <c r="H754" s="179">
        <v>101.49299999999999</v>
      </c>
      <c r="I754" s="180"/>
      <c r="J754" s="181">
        <f>ROUND(I754*H754,2)</f>
        <v>0</v>
      </c>
      <c r="K754" s="177" t="s">
        <v>5</v>
      </c>
      <c r="L754" s="41"/>
      <c r="M754" s="182" t="s">
        <v>5</v>
      </c>
      <c r="N754" s="183" t="s">
        <v>42</v>
      </c>
      <c r="O754" s="42"/>
      <c r="P754" s="184">
        <f>O754*H754</f>
        <v>0</v>
      </c>
      <c r="Q754" s="184">
        <v>0</v>
      </c>
      <c r="R754" s="184">
        <f>Q754*H754</f>
        <v>0</v>
      </c>
      <c r="S754" s="184">
        <v>0</v>
      </c>
      <c r="T754" s="185">
        <f>S754*H754</f>
        <v>0</v>
      </c>
      <c r="AR754" s="25" t="s">
        <v>247</v>
      </c>
      <c r="AT754" s="25" t="s">
        <v>148</v>
      </c>
      <c r="AU754" s="25" t="s">
        <v>81</v>
      </c>
      <c r="AY754" s="25" t="s">
        <v>146</v>
      </c>
      <c r="BE754" s="186">
        <f>IF(N754="základní",J754,0)</f>
        <v>0</v>
      </c>
      <c r="BF754" s="186">
        <f>IF(N754="snížená",J754,0)</f>
        <v>0</v>
      </c>
      <c r="BG754" s="186">
        <f>IF(N754="zákl. přenesená",J754,0)</f>
        <v>0</v>
      </c>
      <c r="BH754" s="186">
        <f>IF(N754="sníž. přenesená",J754,0)</f>
        <v>0</v>
      </c>
      <c r="BI754" s="186">
        <f>IF(N754="nulová",J754,0)</f>
        <v>0</v>
      </c>
      <c r="BJ754" s="25" t="s">
        <v>79</v>
      </c>
      <c r="BK754" s="186">
        <f>ROUND(I754*H754,2)</f>
        <v>0</v>
      </c>
      <c r="BL754" s="25" t="s">
        <v>247</v>
      </c>
      <c r="BM754" s="25" t="s">
        <v>1043</v>
      </c>
    </row>
    <row r="755" spans="2:65" s="12" customFormat="1">
      <c r="B755" s="196"/>
      <c r="D755" s="188" t="s">
        <v>154</v>
      </c>
      <c r="E755" s="197" t="s">
        <v>5</v>
      </c>
      <c r="F755" s="198" t="s">
        <v>1044</v>
      </c>
      <c r="H755" s="199" t="s">
        <v>5</v>
      </c>
      <c r="I755" s="200"/>
      <c r="L755" s="196"/>
      <c r="M755" s="201"/>
      <c r="N755" s="202"/>
      <c r="O755" s="202"/>
      <c r="P755" s="202"/>
      <c r="Q755" s="202"/>
      <c r="R755" s="202"/>
      <c r="S755" s="202"/>
      <c r="T755" s="203"/>
      <c r="AT755" s="199" t="s">
        <v>154</v>
      </c>
      <c r="AU755" s="199" t="s">
        <v>81</v>
      </c>
      <c r="AV755" s="12" t="s">
        <v>79</v>
      </c>
      <c r="AW755" s="12" t="s">
        <v>35</v>
      </c>
      <c r="AX755" s="12" t="s">
        <v>71</v>
      </c>
      <c r="AY755" s="199" t="s">
        <v>146</v>
      </c>
    </row>
    <row r="756" spans="2:65" s="11" customFormat="1">
      <c r="B756" s="187"/>
      <c r="D756" s="205" t="s">
        <v>154</v>
      </c>
      <c r="E756" s="219" t="s">
        <v>5</v>
      </c>
      <c r="F756" s="214" t="s">
        <v>1004</v>
      </c>
      <c r="H756" s="215">
        <v>101.49299999999999</v>
      </c>
      <c r="I756" s="192"/>
      <c r="L756" s="187"/>
      <c r="M756" s="193"/>
      <c r="N756" s="194"/>
      <c r="O756" s="194"/>
      <c r="P756" s="194"/>
      <c r="Q756" s="194"/>
      <c r="R756" s="194"/>
      <c r="S756" s="194"/>
      <c r="T756" s="195"/>
      <c r="AT756" s="189" t="s">
        <v>154</v>
      </c>
      <c r="AU756" s="189" t="s">
        <v>81</v>
      </c>
      <c r="AV756" s="11" t="s">
        <v>81</v>
      </c>
      <c r="AW756" s="11" t="s">
        <v>35</v>
      </c>
      <c r="AX756" s="11" t="s">
        <v>79</v>
      </c>
      <c r="AY756" s="189" t="s">
        <v>146</v>
      </c>
    </row>
    <row r="757" spans="2:65" s="1" customFormat="1" ht="16.5" customHeight="1">
      <c r="B757" s="174"/>
      <c r="C757" s="223" t="s">
        <v>1045</v>
      </c>
      <c r="D757" s="223" t="s">
        <v>311</v>
      </c>
      <c r="E757" s="224" t="s">
        <v>1046</v>
      </c>
      <c r="F757" s="225" t="s">
        <v>1047</v>
      </c>
      <c r="G757" s="226" t="s">
        <v>237</v>
      </c>
      <c r="H757" s="227">
        <v>116.717</v>
      </c>
      <c r="I757" s="228"/>
      <c r="J757" s="229">
        <f>ROUND(I757*H757,2)</f>
        <v>0</v>
      </c>
      <c r="K757" s="225" t="s">
        <v>5</v>
      </c>
      <c r="L757" s="230"/>
      <c r="M757" s="231" t="s">
        <v>5</v>
      </c>
      <c r="N757" s="232" t="s">
        <v>42</v>
      </c>
      <c r="O757" s="42"/>
      <c r="P757" s="184">
        <f>O757*H757</f>
        <v>0</v>
      </c>
      <c r="Q757" s="184">
        <v>2.9999999999999997E-4</v>
      </c>
      <c r="R757" s="184">
        <f>Q757*H757</f>
        <v>3.5015099999999993E-2</v>
      </c>
      <c r="S757" s="184">
        <v>0</v>
      </c>
      <c r="T757" s="185">
        <f>S757*H757</f>
        <v>0</v>
      </c>
      <c r="AR757" s="25" t="s">
        <v>337</v>
      </c>
      <c r="AT757" s="25" t="s">
        <v>311</v>
      </c>
      <c r="AU757" s="25" t="s">
        <v>81</v>
      </c>
      <c r="AY757" s="25" t="s">
        <v>146</v>
      </c>
      <c r="BE757" s="186">
        <f>IF(N757="základní",J757,0)</f>
        <v>0</v>
      </c>
      <c r="BF757" s="186">
        <f>IF(N757="snížená",J757,0)</f>
        <v>0</v>
      </c>
      <c r="BG757" s="186">
        <f>IF(N757="zákl. přenesená",J757,0)</f>
        <v>0</v>
      </c>
      <c r="BH757" s="186">
        <f>IF(N757="sníž. přenesená",J757,0)</f>
        <v>0</v>
      </c>
      <c r="BI757" s="186">
        <f>IF(N757="nulová",J757,0)</f>
        <v>0</v>
      </c>
      <c r="BJ757" s="25" t="s">
        <v>79</v>
      </c>
      <c r="BK757" s="186">
        <f>ROUND(I757*H757,2)</f>
        <v>0</v>
      </c>
      <c r="BL757" s="25" t="s">
        <v>247</v>
      </c>
      <c r="BM757" s="25" t="s">
        <v>1048</v>
      </c>
    </row>
    <row r="758" spans="2:65" s="1" customFormat="1" ht="40.5">
      <c r="B758" s="41"/>
      <c r="D758" s="188" t="s">
        <v>167</v>
      </c>
      <c r="F758" s="216" t="s">
        <v>1049</v>
      </c>
      <c r="I758" s="217"/>
      <c r="L758" s="41"/>
      <c r="M758" s="218"/>
      <c r="N758" s="42"/>
      <c r="O758" s="42"/>
      <c r="P758" s="42"/>
      <c r="Q758" s="42"/>
      <c r="R758" s="42"/>
      <c r="S758" s="42"/>
      <c r="T758" s="70"/>
      <c r="AT758" s="25" t="s">
        <v>167</v>
      </c>
      <c r="AU758" s="25" t="s">
        <v>81</v>
      </c>
    </row>
    <row r="759" spans="2:65" s="11" customFormat="1">
      <c r="B759" s="187"/>
      <c r="D759" s="205" t="s">
        <v>154</v>
      </c>
      <c r="F759" s="214" t="s">
        <v>1039</v>
      </c>
      <c r="H759" s="215">
        <v>116.717</v>
      </c>
      <c r="I759" s="192"/>
      <c r="L759" s="187"/>
      <c r="M759" s="193"/>
      <c r="N759" s="194"/>
      <c r="O759" s="194"/>
      <c r="P759" s="194"/>
      <c r="Q759" s="194"/>
      <c r="R759" s="194"/>
      <c r="S759" s="194"/>
      <c r="T759" s="195"/>
      <c r="AT759" s="189" t="s">
        <v>154</v>
      </c>
      <c r="AU759" s="189" t="s">
        <v>81</v>
      </c>
      <c r="AV759" s="11" t="s">
        <v>81</v>
      </c>
      <c r="AW759" s="11" t="s">
        <v>6</v>
      </c>
      <c r="AX759" s="11" t="s">
        <v>79</v>
      </c>
      <c r="AY759" s="189" t="s">
        <v>146</v>
      </c>
    </row>
    <row r="760" spans="2:65" s="1" customFormat="1" ht="25.5" customHeight="1">
      <c r="B760" s="174"/>
      <c r="C760" s="175" t="s">
        <v>1050</v>
      </c>
      <c r="D760" s="175" t="s">
        <v>148</v>
      </c>
      <c r="E760" s="176" t="s">
        <v>1051</v>
      </c>
      <c r="F760" s="177" t="s">
        <v>1052</v>
      </c>
      <c r="G760" s="178" t="s">
        <v>237</v>
      </c>
      <c r="H760" s="179">
        <v>11.198</v>
      </c>
      <c r="I760" s="180"/>
      <c r="J760" s="181">
        <f>ROUND(I760*H760,2)</f>
        <v>0</v>
      </c>
      <c r="K760" s="177" t="s">
        <v>5</v>
      </c>
      <c r="L760" s="41"/>
      <c r="M760" s="182" t="s">
        <v>5</v>
      </c>
      <c r="N760" s="183" t="s">
        <v>42</v>
      </c>
      <c r="O760" s="42"/>
      <c r="P760" s="184">
        <f>O760*H760</f>
        <v>0</v>
      </c>
      <c r="Q760" s="184">
        <v>0</v>
      </c>
      <c r="R760" s="184">
        <f>Q760*H760</f>
        <v>0</v>
      </c>
      <c r="S760" s="184">
        <v>0</v>
      </c>
      <c r="T760" s="185">
        <f>S760*H760</f>
        <v>0</v>
      </c>
      <c r="AR760" s="25" t="s">
        <v>247</v>
      </c>
      <c r="AT760" s="25" t="s">
        <v>148</v>
      </c>
      <c r="AU760" s="25" t="s">
        <v>81</v>
      </c>
      <c r="AY760" s="25" t="s">
        <v>146</v>
      </c>
      <c r="BE760" s="186">
        <f>IF(N760="základní",J760,0)</f>
        <v>0</v>
      </c>
      <c r="BF760" s="186">
        <f>IF(N760="snížená",J760,0)</f>
        <v>0</v>
      </c>
      <c r="BG760" s="186">
        <f>IF(N760="zákl. přenesená",J760,0)</f>
        <v>0</v>
      </c>
      <c r="BH760" s="186">
        <f>IF(N760="sníž. přenesená",J760,0)</f>
        <v>0</v>
      </c>
      <c r="BI760" s="186">
        <f>IF(N760="nulová",J760,0)</f>
        <v>0</v>
      </c>
      <c r="BJ760" s="25" t="s">
        <v>79</v>
      </c>
      <c r="BK760" s="186">
        <f>ROUND(I760*H760,2)</f>
        <v>0</v>
      </c>
      <c r="BL760" s="25" t="s">
        <v>247</v>
      </c>
      <c r="BM760" s="25" t="s">
        <v>1053</v>
      </c>
    </row>
    <row r="761" spans="2:65" s="11" customFormat="1">
      <c r="B761" s="187"/>
      <c r="D761" s="205" t="s">
        <v>154</v>
      </c>
      <c r="E761" s="219" t="s">
        <v>5</v>
      </c>
      <c r="F761" s="214" t="s">
        <v>1054</v>
      </c>
      <c r="H761" s="215">
        <v>11.198</v>
      </c>
      <c r="I761" s="192"/>
      <c r="L761" s="187"/>
      <c r="M761" s="193"/>
      <c r="N761" s="194"/>
      <c r="O761" s="194"/>
      <c r="P761" s="194"/>
      <c r="Q761" s="194"/>
      <c r="R761" s="194"/>
      <c r="S761" s="194"/>
      <c r="T761" s="195"/>
      <c r="AT761" s="189" t="s">
        <v>154</v>
      </c>
      <c r="AU761" s="189" t="s">
        <v>81</v>
      </c>
      <c r="AV761" s="11" t="s">
        <v>81</v>
      </c>
      <c r="AW761" s="11" t="s">
        <v>35</v>
      </c>
      <c r="AX761" s="11" t="s">
        <v>79</v>
      </c>
      <c r="AY761" s="189" t="s">
        <v>146</v>
      </c>
    </row>
    <row r="762" spans="2:65" s="1" customFormat="1" ht="16.5" customHeight="1">
      <c r="B762" s="174"/>
      <c r="C762" s="223" t="s">
        <v>1055</v>
      </c>
      <c r="D762" s="223" t="s">
        <v>311</v>
      </c>
      <c r="E762" s="224" t="s">
        <v>947</v>
      </c>
      <c r="F762" s="225" t="s">
        <v>948</v>
      </c>
      <c r="G762" s="226" t="s">
        <v>788</v>
      </c>
      <c r="H762" s="227">
        <v>3.919</v>
      </c>
      <c r="I762" s="228"/>
      <c r="J762" s="229">
        <f>ROUND(I762*H762,2)</f>
        <v>0</v>
      </c>
      <c r="K762" s="225" t="s">
        <v>5</v>
      </c>
      <c r="L762" s="230"/>
      <c r="M762" s="231" t="s">
        <v>5</v>
      </c>
      <c r="N762" s="232" t="s">
        <v>42</v>
      </c>
      <c r="O762" s="42"/>
      <c r="P762" s="184">
        <f>O762*H762</f>
        <v>0</v>
      </c>
      <c r="Q762" s="184">
        <v>1E-3</v>
      </c>
      <c r="R762" s="184">
        <f>Q762*H762</f>
        <v>3.9189999999999997E-3</v>
      </c>
      <c r="S762" s="184">
        <v>0</v>
      </c>
      <c r="T762" s="185">
        <f>S762*H762</f>
        <v>0</v>
      </c>
      <c r="AR762" s="25" t="s">
        <v>337</v>
      </c>
      <c r="AT762" s="25" t="s">
        <v>311</v>
      </c>
      <c r="AU762" s="25" t="s">
        <v>81</v>
      </c>
      <c r="AY762" s="25" t="s">
        <v>146</v>
      </c>
      <c r="BE762" s="186">
        <f>IF(N762="základní",J762,0)</f>
        <v>0</v>
      </c>
      <c r="BF762" s="186">
        <f>IF(N762="snížená",J762,0)</f>
        <v>0</v>
      </c>
      <c r="BG762" s="186">
        <f>IF(N762="zákl. přenesená",J762,0)</f>
        <v>0</v>
      </c>
      <c r="BH762" s="186">
        <f>IF(N762="sníž. přenesená",J762,0)</f>
        <v>0</v>
      </c>
      <c r="BI762" s="186">
        <f>IF(N762="nulová",J762,0)</f>
        <v>0</v>
      </c>
      <c r="BJ762" s="25" t="s">
        <v>79</v>
      </c>
      <c r="BK762" s="186">
        <f>ROUND(I762*H762,2)</f>
        <v>0</v>
      </c>
      <c r="BL762" s="25" t="s">
        <v>247</v>
      </c>
      <c r="BM762" s="25" t="s">
        <v>1056</v>
      </c>
    </row>
    <row r="763" spans="2:65" s="11" customFormat="1">
      <c r="B763" s="187"/>
      <c r="D763" s="205" t="s">
        <v>154</v>
      </c>
      <c r="F763" s="214" t="s">
        <v>1057</v>
      </c>
      <c r="H763" s="215">
        <v>3.919</v>
      </c>
      <c r="I763" s="192"/>
      <c r="L763" s="187"/>
      <c r="M763" s="193"/>
      <c r="N763" s="194"/>
      <c r="O763" s="194"/>
      <c r="P763" s="194"/>
      <c r="Q763" s="194"/>
      <c r="R763" s="194"/>
      <c r="S763" s="194"/>
      <c r="T763" s="195"/>
      <c r="AT763" s="189" t="s">
        <v>154</v>
      </c>
      <c r="AU763" s="189" t="s">
        <v>81</v>
      </c>
      <c r="AV763" s="11" t="s">
        <v>81</v>
      </c>
      <c r="AW763" s="11" t="s">
        <v>6</v>
      </c>
      <c r="AX763" s="11" t="s">
        <v>79</v>
      </c>
      <c r="AY763" s="189" t="s">
        <v>146</v>
      </c>
    </row>
    <row r="764" spans="2:65" s="1" customFormat="1" ht="38.25" customHeight="1">
      <c r="B764" s="174"/>
      <c r="C764" s="175" t="s">
        <v>1058</v>
      </c>
      <c r="D764" s="175" t="s">
        <v>148</v>
      </c>
      <c r="E764" s="176" t="s">
        <v>1059</v>
      </c>
      <c r="F764" s="177" t="s">
        <v>1060</v>
      </c>
      <c r="G764" s="178" t="s">
        <v>237</v>
      </c>
      <c r="H764" s="179">
        <v>13.492000000000001</v>
      </c>
      <c r="I764" s="180"/>
      <c r="J764" s="181">
        <f>ROUND(I764*H764,2)</f>
        <v>0</v>
      </c>
      <c r="K764" s="177" t="s">
        <v>5</v>
      </c>
      <c r="L764" s="41"/>
      <c r="M764" s="182" t="s">
        <v>5</v>
      </c>
      <c r="N764" s="183" t="s">
        <v>42</v>
      </c>
      <c r="O764" s="42"/>
      <c r="P764" s="184">
        <f>O764*H764</f>
        <v>0</v>
      </c>
      <c r="Q764" s="184">
        <v>0</v>
      </c>
      <c r="R764" s="184">
        <f>Q764*H764</f>
        <v>0</v>
      </c>
      <c r="S764" s="184">
        <v>0</v>
      </c>
      <c r="T764" s="185">
        <f>S764*H764</f>
        <v>0</v>
      </c>
      <c r="AR764" s="25" t="s">
        <v>247</v>
      </c>
      <c r="AT764" s="25" t="s">
        <v>148</v>
      </c>
      <c r="AU764" s="25" t="s">
        <v>81</v>
      </c>
      <c r="AY764" s="25" t="s">
        <v>146</v>
      </c>
      <c r="BE764" s="186">
        <f>IF(N764="základní",J764,0)</f>
        <v>0</v>
      </c>
      <c r="BF764" s="186">
        <f>IF(N764="snížená",J764,0)</f>
        <v>0</v>
      </c>
      <c r="BG764" s="186">
        <f>IF(N764="zákl. přenesená",J764,0)</f>
        <v>0</v>
      </c>
      <c r="BH764" s="186">
        <f>IF(N764="sníž. přenesená",J764,0)</f>
        <v>0</v>
      </c>
      <c r="BI764" s="186">
        <f>IF(N764="nulová",J764,0)</f>
        <v>0</v>
      </c>
      <c r="BJ764" s="25" t="s">
        <v>79</v>
      </c>
      <c r="BK764" s="186">
        <f>ROUND(I764*H764,2)</f>
        <v>0</v>
      </c>
      <c r="BL764" s="25" t="s">
        <v>247</v>
      </c>
      <c r="BM764" s="25" t="s">
        <v>1061</v>
      </c>
    </row>
    <row r="765" spans="2:65" s="11" customFormat="1">
      <c r="B765" s="187"/>
      <c r="D765" s="205" t="s">
        <v>154</v>
      </c>
      <c r="E765" s="219" t="s">
        <v>5</v>
      </c>
      <c r="F765" s="214" t="s">
        <v>1062</v>
      </c>
      <c r="H765" s="215">
        <v>13.492000000000001</v>
      </c>
      <c r="I765" s="192"/>
      <c r="L765" s="187"/>
      <c r="M765" s="193"/>
      <c r="N765" s="194"/>
      <c r="O765" s="194"/>
      <c r="P765" s="194"/>
      <c r="Q765" s="194"/>
      <c r="R765" s="194"/>
      <c r="S765" s="194"/>
      <c r="T765" s="195"/>
      <c r="AT765" s="189" t="s">
        <v>154</v>
      </c>
      <c r="AU765" s="189" t="s">
        <v>81</v>
      </c>
      <c r="AV765" s="11" t="s">
        <v>81</v>
      </c>
      <c r="AW765" s="11" t="s">
        <v>35</v>
      </c>
      <c r="AX765" s="11" t="s">
        <v>79</v>
      </c>
      <c r="AY765" s="189" t="s">
        <v>146</v>
      </c>
    </row>
    <row r="766" spans="2:65" s="1" customFormat="1" ht="16.5" customHeight="1">
      <c r="B766" s="174"/>
      <c r="C766" s="223" t="s">
        <v>1063</v>
      </c>
      <c r="D766" s="223" t="s">
        <v>311</v>
      </c>
      <c r="E766" s="224" t="s">
        <v>1046</v>
      </c>
      <c r="F766" s="225" t="s">
        <v>1047</v>
      </c>
      <c r="G766" s="226" t="s">
        <v>237</v>
      </c>
      <c r="H766" s="227">
        <v>16.190000000000001</v>
      </c>
      <c r="I766" s="228"/>
      <c r="J766" s="229">
        <f>ROUND(I766*H766,2)</f>
        <v>0</v>
      </c>
      <c r="K766" s="225" t="s">
        <v>5</v>
      </c>
      <c r="L766" s="230"/>
      <c r="M766" s="231" t="s">
        <v>5</v>
      </c>
      <c r="N766" s="232" t="s">
        <v>42</v>
      </c>
      <c r="O766" s="42"/>
      <c r="P766" s="184">
        <f>O766*H766</f>
        <v>0</v>
      </c>
      <c r="Q766" s="184">
        <v>2.9999999999999997E-4</v>
      </c>
      <c r="R766" s="184">
        <f>Q766*H766</f>
        <v>4.8570000000000002E-3</v>
      </c>
      <c r="S766" s="184">
        <v>0</v>
      </c>
      <c r="T766" s="185">
        <f>S766*H766</f>
        <v>0</v>
      </c>
      <c r="AR766" s="25" t="s">
        <v>337</v>
      </c>
      <c r="AT766" s="25" t="s">
        <v>311</v>
      </c>
      <c r="AU766" s="25" t="s">
        <v>81</v>
      </c>
      <c r="AY766" s="25" t="s">
        <v>146</v>
      </c>
      <c r="BE766" s="186">
        <f>IF(N766="základní",J766,0)</f>
        <v>0</v>
      </c>
      <c r="BF766" s="186">
        <f>IF(N766="snížená",J766,0)</f>
        <v>0</v>
      </c>
      <c r="BG766" s="186">
        <f>IF(N766="zákl. přenesená",J766,0)</f>
        <v>0</v>
      </c>
      <c r="BH766" s="186">
        <f>IF(N766="sníž. přenesená",J766,0)</f>
        <v>0</v>
      </c>
      <c r="BI766" s="186">
        <f>IF(N766="nulová",J766,0)</f>
        <v>0</v>
      </c>
      <c r="BJ766" s="25" t="s">
        <v>79</v>
      </c>
      <c r="BK766" s="186">
        <f>ROUND(I766*H766,2)</f>
        <v>0</v>
      </c>
      <c r="BL766" s="25" t="s">
        <v>247</v>
      </c>
      <c r="BM766" s="25" t="s">
        <v>1064</v>
      </c>
    </row>
    <row r="767" spans="2:65" s="1" customFormat="1" ht="40.5">
      <c r="B767" s="41"/>
      <c r="D767" s="188" t="s">
        <v>167</v>
      </c>
      <c r="F767" s="216" t="s">
        <v>1049</v>
      </c>
      <c r="I767" s="217"/>
      <c r="L767" s="41"/>
      <c r="M767" s="218"/>
      <c r="N767" s="42"/>
      <c r="O767" s="42"/>
      <c r="P767" s="42"/>
      <c r="Q767" s="42"/>
      <c r="R767" s="42"/>
      <c r="S767" s="42"/>
      <c r="T767" s="70"/>
      <c r="AT767" s="25" t="s">
        <v>167</v>
      </c>
      <c r="AU767" s="25" t="s">
        <v>81</v>
      </c>
    </row>
    <row r="768" spans="2:65" s="11" customFormat="1">
      <c r="B768" s="187"/>
      <c r="D768" s="205" t="s">
        <v>154</v>
      </c>
      <c r="F768" s="214" t="s">
        <v>1065</v>
      </c>
      <c r="H768" s="215">
        <v>16.190000000000001</v>
      </c>
      <c r="I768" s="192"/>
      <c r="L768" s="187"/>
      <c r="M768" s="193"/>
      <c r="N768" s="194"/>
      <c r="O768" s="194"/>
      <c r="P768" s="194"/>
      <c r="Q768" s="194"/>
      <c r="R768" s="194"/>
      <c r="S768" s="194"/>
      <c r="T768" s="195"/>
      <c r="AT768" s="189" t="s">
        <v>154</v>
      </c>
      <c r="AU768" s="189" t="s">
        <v>81</v>
      </c>
      <c r="AV768" s="11" t="s">
        <v>81</v>
      </c>
      <c r="AW768" s="11" t="s">
        <v>6</v>
      </c>
      <c r="AX768" s="11" t="s">
        <v>79</v>
      </c>
      <c r="AY768" s="189" t="s">
        <v>146</v>
      </c>
    </row>
    <row r="769" spans="2:65" s="1" customFormat="1" ht="25.5" customHeight="1">
      <c r="B769" s="174"/>
      <c r="C769" s="175" t="s">
        <v>1066</v>
      </c>
      <c r="D769" s="175" t="s">
        <v>148</v>
      </c>
      <c r="E769" s="176" t="s">
        <v>1067</v>
      </c>
      <c r="F769" s="177" t="s">
        <v>1068</v>
      </c>
      <c r="G769" s="178" t="s">
        <v>237</v>
      </c>
      <c r="H769" s="179">
        <v>45.536999999999999</v>
      </c>
      <c r="I769" s="180"/>
      <c r="J769" s="181">
        <f>ROUND(I769*H769,2)</f>
        <v>0</v>
      </c>
      <c r="K769" s="177" t="s">
        <v>5</v>
      </c>
      <c r="L769" s="41"/>
      <c r="M769" s="182" t="s">
        <v>5</v>
      </c>
      <c r="N769" s="183" t="s">
        <v>42</v>
      </c>
      <c r="O769" s="42"/>
      <c r="P769" s="184">
        <f>O769*H769</f>
        <v>0</v>
      </c>
      <c r="Q769" s="184">
        <v>9.3999999999999997E-4</v>
      </c>
      <c r="R769" s="184">
        <f>Q769*H769</f>
        <v>4.2804780000000001E-2</v>
      </c>
      <c r="S769" s="184">
        <v>0</v>
      </c>
      <c r="T769" s="185">
        <f>S769*H769</f>
        <v>0</v>
      </c>
      <c r="AR769" s="25" t="s">
        <v>247</v>
      </c>
      <c r="AT769" s="25" t="s">
        <v>148</v>
      </c>
      <c r="AU769" s="25" t="s">
        <v>81</v>
      </c>
      <c r="AY769" s="25" t="s">
        <v>146</v>
      </c>
      <c r="BE769" s="186">
        <f>IF(N769="základní",J769,0)</f>
        <v>0</v>
      </c>
      <c r="BF769" s="186">
        <f>IF(N769="snížená",J769,0)</f>
        <v>0</v>
      </c>
      <c r="BG769" s="186">
        <f>IF(N769="zákl. přenesená",J769,0)</f>
        <v>0</v>
      </c>
      <c r="BH769" s="186">
        <f>IF(N769="sníž. přenesená",J769,0)</f>
        <v>0</v>
      </c>
      <c r="BI769" s="186">
        <f>IF(N769="nulová",J769,0)</f>
        <v>0</v>
      </c>
      <c r="BJ769" s="25" t="s">
        <v>79</v>
      </c>
      <c r="BK769" s="186">
        <f>ROUND(I769*H769,2)</f>
        <v>0</v>
      </c>
      <c r="BL769" s="25" t="s">
        <v>247</v>
      </c>
      <c r="BM769" s="25" t="s">
        <v>1069</v>
      </c>
    </row>
    <row r="770" spans="2:65" s="11" customFormat="1">
      <c r="B770" s="187"/>
      <c r="D770" s="188" t="s">
        <v>154</v>
      </c>
      <c r="E770" s="189" t="s">
        <v>5</v>
      </c>
      <c r="F770" s="190" t="s">
        <v>1070</v>
      </c>
      <c r="H770" s="191">
        <v>11.198</v>
      </c>
      <c r="I770" s="192"/>
      <c r="L770" s="187"/>
      <c r="M770" s="193"/>
      <c r="N770" s="194"/>
      <c r="O770" s="194"/>
      <c r="P770" s="194"/>
      <c r="Q770" s="194"/>
      <c r="R770" s="194"/>
      <c r="S770" s="194"/>
      <c r="T770" s="195"/>
      <c r="AT770" s="189" t="s">
        <v>154</v>
      </c>
      <c r="AU770" s="189" t="s">
        <v>81</v>
      </c>
      <c r="AV770" s="11" t="s">
        <v>81</v>
      </c>
      <c r="AW770" s="11" t="s">
        <v>35</v>
      </c>
      <c r="AX770" s="11" t="s">
        <v>71</v>
      </c>
      <c r="AY770" s="189" t="s">
        <v>146</v>
      </c>
    </row>
    <row r="771" spans="2:65" s="12" customFormat="1">
      <c r="B771" s="196"/>
      <c r="D771" s="188" t="s">
        <v>154</v>
      </c>
      <c r="E771" s="197" t="s">
        <v>5</v>
      </c>
      <c r="F771" s="198" t="s">
        <v>1071</v>
      </c>
      <c r="H771" s="199" t="s">
        <v>5</v>
      </c>
      <c r="I771" s="200"/>
      <c r="L771" s="196"/>
      <c r="M771" s="201"/>
      <c r="N771" s="202"/>
      <c r="O771" s="202"/>
      <c r="P771" s="202"/>
      <c r="Q771" s="202"/>
      <c r="R771" s="202"/>
      <c r="S771" s="202"/>
      <c r="T771" s="203"/>
      <c r="AT771" s="199" t="s">
        <v>154</v>
      </c>
      <c r="AU771" s="199" t="s">
        <v>81</v>
      </c>
      <c r="AV771" s="12" t="s">
        <v>79</v>
      </c>
      <c r="AW771" s="12" t="s">
        <v>35</v>
      </c>
      <c r="AX771" s="12" t="s">
        <v>71</v>
      </c>
      <c r="AY771" s="199" t="s">
        <v>146</v>
      </c>
    </row>
    <row r="772" spans="2:65" s="11" customFormat="1">
      <c r="B772" s="187"/>
      <c r="D772" s="188" t="s">
        <v>154</v>
      </c>
      <c r="E772" s="189" t="s">
        <v>5</v>
      </c>
      <c r="F772" s="190" t="s">
        <v>1072</v>
      </c>
      <c r="H772" s="191">
        <v>34.338999999999999</v>
      </c>
      <c r="I772" s="192"/>
      <c r="L772" s="187"/>
      <c r="M772" s="193"/>
      <c r="N772" s="194"/>
      <c r="O772" s="194"/>
      <c r="P772" s="194"/>
      <c r="Q772" s="194"/>
      <c r="R772" s="194"/>
      <c r="S772" s="194"/>
      <c r="T772" s="195"/>
      <c r="AT772" s="189" t="s">
        <v>154</v>
      </c>
      <c r="AU772" s="189" t="s">
        <v>81</v>
      </c>
      <c r="AV772" s="11" t="s">
        <v>81</v>
      </c>
      <c r="AW772" s="11" t="s">
        <v>35</v>
      </c>
      <c r="AX772" s="11" t="s">
        <v>71</v>
      </c>
      <c r="AY772" s="189" t="s">
        <v>146</v>
      </c>
    </row>
    <row r="773" spans="2:65" s="13" customFormat="1">
      <c r="B773" s="204"/>
      <c r="D773" s="205" t="s">
        <v>154</v>
      </c>
      <c r="E773" s="206" t="s">
        <v>5</v>
      </c>
      <c r="F773" s="207" t="s">
        <v>158</v>
      </c>
      <c r="H773" s="208">
        <v>45.536999999999999</v>
      </c>
      <c r="I773" s="209"/>
      <c r="L773" s="204"/>
      <c r="M773" s="210"/>
      <c r="N773" s="211"/>
      <c r="O773" s="211"/>
      <c r="P773" s="211"/>
      <c r="Q773" s="211"/>
      <c r="R773" s="211"/>
      <c r="S773" s="211"/>
      <c r="T773" s="212"/>
      <c r="AT773" s="213" t="s">
        <v>154</v>
      </c>
      <c r="AU773" s="213" t="s">
        <v>81</v>
      </c>
      <c r="AV773" s="13" t="s">
        <v>152</v>
      </c>
      <c r="AW773" s="13" t="s">
        <v>35</v>
      </c>
      <c r="AX773" s="13" t="s">
        <v>79</v>
      </c>
      <c r="AY773" s="213" t="s">
        <v>146</v>
      </c>
    </row>
    <row r="774" spans="2:65" s="1" customFormat="1" ht="25.5" customHeight="1">
      <c r="B774" s="174"/>
      <c r="C774" s="223" t="s">
        <v>1073</v>
      </c>
      <c r="D774" s="223" t="s">
        <v>311</v>
      </c>
      <c r="E774" s="224" t="s">
        <v>1014</v>
      </c>
      <c r="F774" s="225" t="s">
        <v>1015</v>
      </c>
      <c r="G774" s="226" t="s">
        <v>237</v>
      </c>
      <c r="H774" s="227">
        <v>41.207000000000001</v>
      </c>
      <c r="I774" s="228"/>
      <c r="J774" s="229">
        <f>ROUND(I774*H774,2)</f>
        <v>0</v>
      </c>
      <c r="K774" s="225" t="s">
        <v>5</v>
      </c>
      <c r="L774" s="230"/>
      <c r="M774" s="231" t="s">
        <v>5</v>
      </c>
      <c r="N774" s="232" t="s">
        <v>42</v>
      </c>
      <c r="O774" s="42"/>
      <c r="P774" s="184">
        <f>O774*H774</f>
        <v>0</v>
      </c>
      <c r="Q774" s="184">
        <v>4.4999999999999997E-3</v>
      </c>
      <c r="R774" s="184">
        <f>Q774*H774</f>
        <v>0.1854315</v>
      </c>
      <c r="S774" s="184">
        <v>0</v>
      </c>
      <c r="T774" s="185">
        <f>S774*H774</f>
        <v>0</v>
      </c>
      <c r="AR774" s="25" t="s">
        <v>337</v>
      </c>
      <c r="AT774" s="25" t="s">
        <v>311</v>
      </c>
      <c r="AU774" s="25" t="s">
        <v>81</v>
      </c>
      <c r="AY774" s="25" t="s">
        <v>146</v>
      </c>
      <c r="BE774" s="186">
        <f>IF(N774="základní",J774,0)</f>
        <v>0</v>
      </c>
      <c r="BF774" s="186">
        <f>IF(N774="snížená",J774,0)</f>
        <v>0</v>
      </c>
      <c r="BG774" s="186">
        <f>IF(N774="zákl. přenesená",J774,0)</f>
        <v>0</v>
      </c>
      <c r="BH774" s="186">
        <f>IF(N774="sníž. přenesená",J774,0)</f>
        <v>0</v>
      </c>
      <c r="BI774" s="186">
        <f>IF(N774="nulová",J774,0)</f>
        <v>0</v>
      </c>
      <c r="BJ774" s="25" t="s">
        <v>79</v>
      </c>
      <c r="BK774" s="186">
        <f>ROUND(I774*H774,2)</f>
        <v>0</v>
      </c>
      <c r="BL774" s="25" t="s">
        <v>247</v>
      </c>
      <c r="BM774" s="25" t="s">
        <v>1074</v>
      </c>
    </row>
    <row r="775" spans="2:65" s="11" customFormat="1">
      <c r="B775" s="187"/>
      <c r="D775" s="205" t="s">
        <v>154</v>
      </c>
      <c r="F775" s="214" t="s">
        <v>1075</v>
      </c>
      <c r="H775" s="215">
        <v>41.207000000000001</v>
      </c>
      <c r="I775" s="192"/>
      <c r="L775" s="187"/>
      <c r="M775" s="193"/>
      <c r="N775" s="194"/>
      <c r="O775" s="194"/>
      <c r="P775" s="194"/>
      <c r="Q775" s="194"/>
      <c r="R775" s="194"/>
      <c r="S775" s="194"/>
      <c r="T775" s="195"/>
      <c r="AT775" s="189" t="s">
        <v>154</v>
      </c>
      <c r="AU775" s="189" t="s">
        <v>81</v>
      </c>
      <c r="AV775" s="11" t="s">
        <v>81</v>
      </c>
      <c r="AW775" s="11" t="s">
        <v>6</v>
      </c>
      <c r="AX775" s="11" t="s">
        <v>79</v>
      </c>
      <c r="AY775" s="189" t="s">
        <v>146</v>
      </c>
    </row>
    <row r="776" spans="2:65" s="1" customFormat="1" ht="25.5" customHeight="1">
      <c r="B776" s="174"/>
      <c r="C776" s="223" t="s">
        <v>1076</v>
      </c>
      <c r="D776" s="223" t="s">
        <v>311</v>
      </c>
      <c r="E776" s="224" t="s">
        <v>1019</v>
      </c>
      <c r="F776" s="225" t="s">
        <v>1020</v>
      </c>
      <c r="G776" s="226" t="s">
        <v>237</v>
      </c>
      <c r="H776" s="227">
        <v>13.438000000000001</v>
      </c>
      <c r="I776" s="228"/>
      <c r="J776" s="229">
        <f>ROUND(I776*H776,2)</f>
        <v>0</v>
      </c>
      <c r="K776" s="225" t="s">
        <v>5</v>
      </c>
      <c r="L776" s="230"/>
      <c r="M776" s="231" t="s">
        <v>5</v>
      </c>
      <c r="N776" s="232" t="s">
        <v>42</v>
      </c>
      <c r="O776" s="42"/>
      <c r="P776" s="184">
        <f>O776*H776</f>
        <v>0</v>
      </c>
      <c r="Q776" s="184">
        <v>4.4999999999999997E-3</v>
      </c>
      <c r="R776" s="184">
        <f>Q776*H776</f>
        <v>6.0470999999999997E-2</v>
      </c>
      <c r="S776" s="184">
        <v>0</v>
      </c>
      <c r="T776" s="185">
        <f>S776*H776</f>
        <v>0</v>
      </c>
      <c r="AR776" s="25" t="s">
        <v>337</v>
      </c>
      <c r="AT776" s="25" t="s">
        <v>311</v>
      </c>
      <c r="AU776" s="25" t="s">
        <v>81</v>
      </c>
      <c r="AY776" s="25" t="s">
        <v>146</v>
      </c>
      <c r="BE776" s="186">
        <f>IF(N776="základní",J776,0)</f>
        <v>0</v>
      </c>
      <c r="BF776" s="186">
        <f>IF(N776="snížená",J776,0)</f>
        <v>0</v>
      </c>
      <c r="BG776" s="186">
        <f>IF(N776="zákl. přenesená",J776,0)</f>
        <v>0</v>
      </c>
      <c r="BH776" s="186">
        <f>IF(N776="sníž. přenesená",J776,0)</f>
        <v>0</v>
      </c>
      <c r="BI776" s="186">
        <f>IF(N776="nulová",J776,0)</f>
        <v>0</v>
      </c>
      <c r="BJ776" s="25" t="s">
        <v>79</v>
      </c>
      <c r="BK776" s="186">
        <f>ROUND(I776*H776,2)</f>
        <v>0</v>
      </c>
      <c r="BL776" s="25" t="s">
        <v>247</v>
      </c>
      <c r="BM776" s="25" t="s">
        <v>1077</v>
      </c>
    </row>
    <row r="777" spans="2:65" s="11" customFormat="1">
      <c r="B777" s="187"/>
      <c r="D777" s="205" t="s">
        <v>154</v>
      </c>
      <c r="F777" s="214" t="s">
        <v>1078</v>
      </c>
      <c r="H777" s="215">
        <v>13.438000000000001</v>
      </c>
      <c r="I777" s="192"/>
      <c r="L777" s="187"/>
      <c r="M777" s="193"/>
      <c r="N777" s="194"/>
      <c r="O777" s="194"/>
      <c r="P777" s="194"/>
      <c r="Q777" s="194"/>
      <c r="R777" s="194"/>
      <c r="S777" s="194"/>
      <c r="T777" s="195"/>
      <c r="AT777" s="189" t="s">
        <v>154</v>
      </c>
      <c r="AU777" s="189" t="s">
        <v>81</v>
      </c>
      <c r="AV777" s="11" t="s">
        <v>81</v>
      </c>
      <c r="AW777" s="11" t="s">
        <v>6</v>
      </c>
      <c r="AX777" s="11" t="s">
        <v>79</v>
      </c>
      <c r="AY777" s="189" t="s">
        <v>146</v>
      </c>
    </row>
    <row r="778" spans="2:65" s="1" customFormat="1" ht="38.25" customHeight="1">
      <c r="B778" s="174"/>
      <c r="C778" s="175" t="s">
        <v>1079</v>
      </c>
      <c r="D778" s="175" t="s">
        <v>148</v>
      </c>
      <c r="E778" s="176" t="s">
        <v>1080</v>
      </c>
      <c r="F778" s="177" t="s">
        <v>1081</v>
      </c>
      <c r="G778" s="178" t="s">
        <v>237</v>
      </c>
      <c r="H778" s="179">
        <v>13.492000000000001</v>
      </c>
      <c r="I778" s="180"/>
      <c r="J778" s="181">
        <f>ROUND(I778*H778,2)</f>
        <v>0</v>
      </c>
      <c r="K778" s="177" t="s">
        <v>5</v>
      </c>
      <c r="L778" s="41"/>
      <c r="M778" s="182" t="s">
        <v>5</v>
      </c>
      <c r="N778" s="183" t="s">
        <v>42</v>
      </c>
      <c r="O778" s="42"/>
      <c r="P778" s="184">
        <f>O778*H778</f>
        <v>0</v>
      </c>
      <c r="Q778" s="184">
        <v>7.6999999999999996E-4</v>
      </c>
      <c r="R778" s="184">
        <f>Q778*H778</f>
        <v>1.038884E-2</v>
      </c>
      <c r="S778" s="184">
        <v>0</v>
      </c>
      <c r="T778" s="185">
        <f>S778*H778</f>
        <v>0</v>
      </c>
      <c r="AR778" s="25" t="s">
        <v>247</v>
      </c>
      <c r="AT778" s="25" t="s">
        <v>148</v>
      </c>
      <c r="AU778" s="25" t="s">
        <v>81</v>
      </c>
      <c r="AY778" s="25" t="s">
        <v>146</v>
      </c>
      <c r="BE778" s="186">
        <f>IF(N778="základní",J778,0)</f>
        <v>0</v>
      </c>
      <c r="BF778" s="186">
        <f>IF(N778="snížená",J778,0)</f>
        <v>0</v>
      </c>
      <c r="BG778" s="186">
        <f>IF(N778="zákl. přenesená",J778,0)</f>
        <v>0</v>
      </c>
      <c r="BH778" s="186">
        <f>IF(N778="sníž. přenesená",J778,0)</f>
        <v>0</v>
      </c>
      <c r="BI778" s="186">
        <f>IF(N778="nulová",J778,0)</f>
        <v>0</v>
      </c>
      <c r="BJ778" s="25" t="s">
        <v>79</v>
      </c>
      <c r="BK778" s="186">
        <f>ROUND(I778*H778,2)</f>
        <v>0</v>
      </c>
      <c r="BL778" s="25" t="s">
        <v>247</v>
      </c>
      <c r="BM778" s="25" t="s">
        <v>1082</v>
      </c>
    </row>
    <row r="779" spans="2:65" s="11" customFormat="1">
      <c r="B779" s="187"/>
      <c r="D779" s="205" t="s">
        <v>154</v>
      </c>
      <c r="E779" s="219" t="s">
        <v>5</v>
      </c>
      <c r="F779" s="214" t="s">
        <v>1083</v>
      </c>
      <c r="H779" s="215">
        <v>13.492000000000001</v>
      </c>
      <c r="I779" s="192"/>
      <c r="L779" s="187"/>
      <c r="M779" s="193"/>
      <c r="N779" s="194"/>
      <c r="O779" s="194"/>
      <c r="P779" s="194"/>
      <c r="Q779" s="194"/>
      <c r="R779" s="194"/>
      <c r="S779" s="194"/>
      <c r="T779" s="195"/>
      <c r="AT779" s="189" t="s">
        <v>154</v>
      </c>
      <c r="AU779" s="189" t="s">
        <v>81</v>
      </c>
      <c r="AV779" s="11" t="s">
        <v>81</v>
      </c>
      <c r="AW779" s="11" t="s">
        <v>35</v>
      </c>
      <c r="AX779" s="11" t="s">
        <v>79</v>
      </c>
      <c r="AY779" s="189" t="s">
        <v>146</v>
      </c>
    </row>
    <row r="780" spans="2:65" s="1" customFormat="1" ht="16.5" customHeight="1">
      <c r="B780" s="174"/>
      <c r="C780" s="223" t="s">
        <v>1084</v>
      </c>
      <c r="D780" s="223" t="s">
        <v>311</v>
      </c>
      <c r="E780" s="224" t="s">
        <v>1085</v>
      </c>
      <c r="F780" s="225" t="s">
        <v>1037</v>
      </c>
      <c r="G780" s="226" t="s">
        <v>237</v>
      </c>
      <c r="H780" s="227">
        <v>16.190000000000001</v>
      </c>
      <c r="I780" s="228"/>
      <c r="J780" s="229">
        <f>ROUND(I780*H780,2)</f>
        <v>0</v>
      </c>
      <c r="K780" s="225" t="s">
        <v>5</v>
      </c>
      <c r="L780" s="230"/>
      <c r="M780" s="231" t="s">
        <v>5</v>
      </c>
      <c r="N780" s="232" t="s">
        <v>42</v>
      </c>
      <c r="O780" s="42"/>
      <c r="P780" s="184">
        <f>O780*H780</f>
        <v>0</v>
      </c>
      <c r="Q780" s="184">
        <v>1.9E-3</v>
      </c>
      <c r="R780" s="184">
        <f>Q780*H780</f>
        <v>3.0761000000000004E-2</v>
      </c>
      <c r="S780" s="184">
        <v>0</v>
      </c>
      <c r="T780" s="185">
        <f>S780*H780</f>
        <v>0</v>
      </c>
      <c r="AR780" s="25" t="s">
        <v>337</v>
      </c>
      <c r="AT780" s="25" t="s">
        <v>311</v>
      </c>
      <c r="AU780" s="25" t="s">
        <v>81</v>
      </c>
      <c r="AY780" s="25" t="s">
        <v>146</v>
      </c>
      <c r="BE780" s="186">
        <f>IF(N780="základní",J780,0)</f>
        <v>0</v>
      </c>
      <c r="BF780" s="186">
        <f>IF(N780="snížená",J780,0)</f>
        <v>0</v>
      </c>
      <c r="BG780" s="186">
        <f>IF(N780="zákl. přenesená",J780,0)</f>
        <v>0</v>
      </c>
      <c r="BH780" s="186">
        <f>IF(N780="sníž. přenesená",J780,0)</f>
        <v>0</v>
      </c>
      <c r="BI780" s="186">
        <f>IF(N780="nulová",J780,0)</f>
        <v>0</v>
      </c>
      <c r="BJ780" s="25" t="s">
        <v>79</v>
      </c>
      <c r="BK780" s="186">
        <f>ROUND(I780*H780,2)</f>
        <v>0</v>
      </c>
      <c r="BL780" s="25" t="s">
        <v>247</v>
      </c>
      <c r="BM780" s="25" t="s">
        <v>1086</v>
      </c>
    </row>
    <row r="781" spans="2:65" s="11" customFormat="1">
      <c r="B781" s="187"/>
      <c r="D781" s="205" t="s">
        <v>154</v>
      </c>
      <c r="F781" s="214" t="s">
        <v>1065</v>
      </c>
      <c r="H781" s="215">
        <v>16.190000000000001</v>
      </c>
      <c r="I781" s="192"/>
      <c r="L781" s="187"/>
      <c r="M781" s="193"/>
      <c r="N781" s="194"/>
      <c r="O781" s="194"/>
      <c r="P781" s="194"/>
      <c r="Q781" s="194"/>
      <c r="R781" s="194"/>
      <c r="S781" s="194"/>
      <c r="T781" s="195"/>
      <c r="AT781" s="189" t="s">
        <v>154</v>
      </c>
      <c r="AU781" s="189" t="s">
        <v>81</v>
      </c>
      <c r="AV781" s="11" t="s">
        <v>81</v>
      </c>
      <c r="AW781" s="11" t="s">
        <v>6</v>
      </c>
      <c r="AX781" s="11" t="s">
        <v>79</v>
      </c>
      <c r="AY781" s="189" t="s">
        <v>146</v>
      </c>
    </row>
    <row r="782" spans="2:65" s="1" customFormat="1" ht="25.5" customHeight="1">
      <c r="B782" s="174"/>
      <c r="C782" s="175" t="s">
        <v>1087</v>
      </c>
      <c r="D782" s="175" t="s">
        <v>148</v>
      </c>
      <c r="E782" s="176" t="s">
        <v>1088</v>
      </c>
      <c r="F782" s="177" t="s">
        <v>1089</v>
      </c>
      <c r="G782" s="178" t="s">
        <v>237</v>
      </c>
      <c r="H782" s="179">
        <v>282.173</v>
      </c>
      <c r="I782" s="180"/>
      <c r="J782" s="181">
        <f>ROUND(I782*H782,2)</f>
        <v>0</v>
      </c>
      <c r="K782" s="177" t="s">
        <v>5</v>
      </c>
      <c r="L782" s="41"/>
      <c r="M782" s="182" t="s">
        <v>5</v>
      </c>
      <c r="N782" s="183" t="s">
        <v>42</v>
      </c>
      <c r="O782" s="42"/>
      <c r="P782" s="184">
        <f>O782*H782</f>
        <v>0</v>
      </c>
      <c r="Q782" s="184">
        <v>0</v>
      </c>
      <c r="R782" s="184">
        <f>Q782*H782</f>
        <v>0</v>
      </c>
      <c r="S782" s="184">
        <v>0.16700000000000001</v>
      </c>
      <c r="T782" s="185">
        <f>S782*H782</f>
        <v>47.122891000000003</v>
      </c>
      <c r="AR782" s="25" t="s">
        <v>247</v>
      </c>
      <c r="AT782" s="25" t="s">
        <v>148</v>
      </c>
      <c r="AU782" s="25" t="s">
        <v>81</v>
      </c>
      <c r="AY782" s="25" t="s">
        <v>146</v>
      </c>
      <c r="BE782" s="186">
        <f>IF(N782="základní",J782,0)</f>
        <v>0</v>
      </c>
      <c r="BF782" s="186">
        <f>IF(N782="snížená",J782,0)</f>
        <v>0</v>
      </c>
      <c r="BG782" s="186">
        <f>IF(N782="zákl. přenesená",J782,0)</f>
        <v>0</v>
      </c>
      <c r="BH782" s="186">
        <f>IF(N782="sníž. přenesená",J782,0)</f>
        <v>0</v>
      </c>
      <c r="BI782" s="186">
        <f>IF(N782="nulová",J782,0)</f>
        <v>0</v>
      </c>
      <c r="BJ782" s="25" t="s">
        <v>79</v>
      </c>
      <c r="BK782" s="186">
        <f>ROUND(I782*H782,2)</f>
        <v>0</v>
      </c>
      <c r="BL782" s="25" t="s">
        <v>247</v>
      </c>
      <c r="BM782" s="25" t="s">
        <v>1090</v>
      </c>
    </row>
    <row r="783" spans="2:65" s="12" customFormat="1">
      <c r="B783" s="196"/>
      <c r="D783" s="188" t="s">
        <v>154</v>
      </c>
      <c r="E783" s="197" t="s">
        <v>5</v>
      </c>
      <c r="F783" s="198" t="s">
        <v>1091</v>
      </c>
      <c r="H783" s="199" t="s">
        <v>5</v>
      </c>
      <c r="I783" s="200"/>
      <c r="L783" s="196"/>
      <c r="M783" s="201"/>
      <c r="N783" s="202"/>
      <c r="O783" s="202"/>
      <c r="P783" s="202"/>
      <c r="Q783" s="202"/>
      <c r="R783" s="202"/>
      <c r="S783" s="202"/>
      <c r="T783" s="203"/>
      <c r="AT783" s="199" t="s">
        <v>154</v>
      </c>
      <c r="AU783" s="199" t="s">
        <v>81</v>
      </c>
      <c r="AV783" s="12" t="s">
        <v>79</v>
      </c>
      <c r="AW783" s="12" t="s">
        <v>35</v>
      </c>
      <c r="AX783" s="12" t="s">
        <v>71</v>
      </c>
      <c r="AY783" s="199" t="s">
        <v>146</v>
      </c>
    </row>
    <row r="784" spans="2:65" s="11" customFormat="1">
      <c r="B784" s="187"/>
      <c r="D784" s="205" t="s">
        <v>154</v>
      </c>
      <c r="E784" s="219" t="s">
        <v>5</v>
      </c>
      <c r="F784" s="214" t="s">
        <v>1092</v>
      </c>
      <c r="H784" s="215">
        <v>282.173</v>
      </c>
      <c r="I784" s="192"/>
      <c r="L784" s="187"/>
      <c r="M784" s="193"/>
      <c r="N784" s="194"/>
      <c r="O784" s="194"/>
      <c r="P784" s="194"/>
      <c r="Q784" s="194"/>
      <c r="R784" s="194"/>
      <c r="S784" s="194"/>
      <c r="T784" s="195"/>
      <c r="AT784" s="189" t="s">
        <v>154</v>
      </c>
      <c r="AU784" s="189" t="s">
        <v>81</v>
      </c>
      <c r="AV784" s="11" t="s">
        <v>81</v>
      </c>
      <c r="AW784" s="11" t="s">
        <v>35</v>
      </c>
      <c r="AX784" s="11" t="s">
        <v>79</v>
      </c>
      <c r="AY784" s="189" t="s">
        <v>146</v>
      </c>
    </row>
    <row r="785" spans="2:65" s="1" customFormat="1" ht="25.5" customHeight="1">
      <c r="B785" s="174"/>
      <c r="C785" s="175" t="s">
        <v>1093</v>
      </c>
      <c r="D785" s="175" t="s">
        <v>148</v>
      </c>
      <c r="E785" s="176" t="s">
        <v>1094</v>
      </c>
      <c r="F785" s="177" t="s">
        <v>1095</v>
      </c>
      <c r="G785" s="178" t="s">
        <v>237</v>
      </c>
      <c r="H785" s="179">
        <v>1128.692</v>
      </c>
      <c r="I785" s="180"/>
      <c r="J785" s="181">
        <f>ROUND(I785*H785,2)</f>
        <v>0</v>
      </c>
      <c r="K785" s="177" t="s">
        <v>5</v>
      </c>
      <c r="L785" s="41"/>
      <c r="M785" s="182" t="s">
        <v>5</v>
      </c>
      <c r="N785" s="183" t="s">
        <v>42</v>
      </c>
      <c r="O785" s="42"/>
      <c r="P785" s="184">
        <f>O785*H785</f>
        <v>0</v>
      </c>
      <c r="Q785" s="184">
        <v>0</v>
      </c>
      <c r="R785" s="184">
        <f>Q785*H785</f>
        <v>0</v>
      </c>
      <c r="S785" s="184">
        <v>8.4000000000000005E-2</v>
      </c>
      <c r="T785" s="185">
        <f>S785*H785</f>
        <v>94.810128000000006</v>
      </c>
      <c r="AR785" s="25" t="s">
        <v>247</v>
      </c>
      <c r="AT785" s="25" t="s">
        <v>148</v>
      </c>
      <c r="AU785" s="25" t="s">
        <v>81</v>
      </c>
      <c r="AY785" s="25" t="s">
        <v>146</v>
      </c>
      <c r="BE785" s="186">
        <f>IF(N785="základní",J785,0)</f>
        <v>0</v>
      </c>
      <c r="BF785" s="186">
        <f>IF(N785="snížená",J785,0)</f>
        <v>0</v>
      </c>
      <c r="BG785" s="186">
        <f>IF(N785="zákl. přenesená",J785,0)</f>
        <v>0</v>
      </c>
      <c r="BH785" s="186">
        <f>IF(N785="sníž. přenesená",J785,0)</f>
        <v>0</v>
      </c>
      <c r="BI785" s="186">
        <f>IF(N785="nulová",J785,0)</f>
        <v>0</v>
      </c>
      <c r="BJ785" s="25" t="s">
        <v>79</v>
      </c>
      <c r="BK785" s="186">
        <f>ROUND(I785*H785,2)</f>
        <v>0</v>
      </c>
      <c r="BL785" s="25" t="s">
        <v>247</v>
      </c>
      <c r="BM785" s="25" t="s">
        <v>1096</v>
      </c>
    </row>
    <row r="786" spans="2:65" s="11" customFormat="1">
      <c r="B786" s="187"/>
      <c r="D786" s="205" t="s">
        <v>154</v>
      </c>
      <c r="F786" s="214" t="s">
        <v>1097</v>
      </c>
      <c r="H786" s="215">
        <v>1128.692</v>
      </c>
      <c r="I786" s="192"/>
      <c r="L786" s="187"/>
      <c r="M786" s="193"/>
      <c r="N786" s="194"/>
      <c r="O786" s="194"/>
      <c r="P786" s="194"/>
      <c r="Q786" s="194"/>
      <c r="R786" s="194"/>
      <c r="S786" s="194"/>
      <c r="T786" s="195"/>
      <c r="AT786" s="189" t="s">
        <v>154</v>
      </c>
      <c r="AU786" s="189" t="s">
        <v>81</v>
      </c>
      <c r="AV786" s="11" t="s">
        <v>81</v>
      </c>
      <c r="AW786" s="11" t="s">
        <v>6</v>
      </c>
      <c r="AX786" s="11" t="s">
        <v>79</v>
      </c>
      <c r="AY786" s="189" t="s">
        <v>146</v>
      </c>
    </row>
    <row r="787" spans="2:65" s="1" customFormat="1" ht="25.5" customHeight="1">
      <c r="B787" s="174"/>
      <c r="C787" s="175" t="s">
        <v>1098</v>
      </c>
      <c r="D787" s="175" t="s">
        <v>148</v>
      </c>
      <c r="E787" s="176" t="s">
        <v>1099</v>
      </c>
      <c r="F787" s="177" t="s">
        <v>1100</v>
      </c>
      <c r="G787" s="178" t="s">
        <v>989</v>
      </c>
      <c r="H787" s="242"/>
      <c r="I787" s="180"/>
      <c r="J787" s="181">
        <f>ROUND(I787*H787,2)</f>
        <v>0</v>
      </c>
      <c r="K787" s="177" t="s">
        <v>5</v>
      </c>
      <c r="L787" s="41"/>
      <c r="M787" s="182" t="s">
        <v>5</v>
      </c>
      <c r="N787" s="183" t="s">
        <v>42</v>
      </c>
      <c r="O787" s="42"/>
      <c r="P787" s="184">
        <f>O787*H787</f>
        <v>0</v>
      </c>
      <c r="Q787" s="184">
        <v>0</v>
      </c>
      <c r="R787" s="184">
        <f>Q787*H787</f>
        <v>0</v>
      </c>
      <c r="S787" s="184">
        <v>0</v>
      </c>
      <c r="T787" s="185">
        <f>S787*H787</f>
        <v>0</v>
      </c>
      <c r="AR787" s="25" t="s">
        <v>247</v>
      </c>
      <c r="AT787" s="25" t="s">
        <v>148</v>
      </c>
      <c r="AU787" s="25" t="s">
        <v>81</v>
      </c>
      <c r="AY787" s="25" t="s">
        <v>146</v>
      </c>
      <c r="BE787" s="186">
        <f>IF(N787="základní",J787,0)</f>
        <v>0</v>
      </c>
      <c r="BF787" s="186">
        <f>IF(N787="snížená",J787,0)</f>
        <v>0</v>
      </c>
      <c r="BG787" s="186">
        <f>IF(N787="zákl. přenesená",J787,0)</f>
        <v>0</v>
      </c>
      <c r="BH787" s="186">
        <f>IF(N787="sníž. přenesená",J787,0)</f>
        <v>0</v>
      </c>
      <c r="BI787" s="186">
        <f>IF(N787="nulová",J787,0)</f>
        <v>0</v>
      </c>
      <c r="BJ787" s="25" t="s">
        <v>79</v>
      </c>
      <c r="BK787" s="186">
        <f>ROUND(I787*H787,2)</f>
        <v>0</v>
      </c>
      <c r="BL787" s="25" t="s">
        <v>247</v>
      </c>
      <c r="BM787" s="25" t="s">
        <v>1101</v>
      </c>
    </row>
    <row r="788" spans="2:65" s="10" customFormat="1" ht="29.85" customHeight="1">
      <c r="B788" s="160"/>
      <c r="D788" s="171" t="s">
        <v>70</v>
      </c>
      <c r="E788" s="172" t="s">
        <v>1102</v>
      </c>
      <c r="F788" s="172" t="s">
        <v>1103</v>
      </c>
      <c r="I788" s="163"/>
      <c r="J788" s="173">
        <f>BK788</f>
        <v>0</v>
      </c>
      <c r="L788" s="160"/>
      <c r="M788" s="165"/>
      <c r="N788" s="166"/>
      <c r="O788" s="166"/>
      <c r="P788" s="167">
        <f>SUM(P789:P846)</f>
        <v>0</v>
      </c>
      <c r="Q788" s="166"/>
      <c r="R788" s="167">
        <f>SUM(R789:R846)</f>
        <v>7.709741919999999</v>
      </c>
      <c r="S788" s="166"/>
      <c r="T788" s="168">
        <f>SUM(T789:T846)</f>
        <v>0</v>
      </c>
      <c r="AR788" s="161" t="s">
        <v>81</v>
      </c>
      <c r="AT788" s="169" t="s">
        <v>70</v>
      </c>
      <c r="AU788" s="169" t="s">
        <v>79</v>
      </c>
      <c r="AY788" s="161" t="s">
        <v>146</v>
      </c>
      <c r="BK788" s="170">
        <f>SUM(BK789:BK846)</f>
        <v>0</v>
      </c>
    </row>
    <row r="789" spans="2:65" s="1" customFormat="1" ht="25.5" customHeight="1">
      <c r="B789" s="174"/>
      <c r="C789" s="175" t="s">
        <v>1104</v>
      </c>
      <c r="D789" s="175" t="s">
        <v>148</v>
      </c>
      <c r="E789" s="176" t="s">
        <v>1105</v>
      </c>
      <c r="F789" s="177" t="s">
        <v>1106</v>
      </c>
      <c r="G789" s="178" t="s">
        <v>151</v>
      </c>
      <c r="H789" s="179">
        <v>84.826999999999998</v>
      </c>
      <c r="I789" s="180"/>
      <c r="J789" s="181">
        <f>ROUND(I789*H789,2)</f>
        <v>0</v>
      </c>
      <c r="K789" s="177" t="s">
        <v>5</v>
      </c>
      <c r="L789" s="41"/>
      <c r="M789" s="182" t="s">
        <v>5</v>
      </c>
      <c r="N789" s="183" t="s">
        <v>42</v>
      </c>
      <c r="O789" s="42"/>
      <c r="P789" s="184">
        <f>O789*H789</f>
        <v>0</v>
      </c>
      <c r="Q789" s="184">
        <v>5.1999999999999998E-2</v>
      </c>
      <c r="R789" s="184">
        <f>Q789*H789</f>
        <v>4.4110040000000001</v>
      </c>
      <c r="S789" s="184">
        <v>0</v>
      </c>
      <c r="T789" s="185">
        <f>S789*H789</f>
        <v>0</v>
      </c>
      <c r="AR789" s="25" t="s">
        <v>247</v>
      </c>
      <c r="AT789" s="25" t="s">
        <v>148</v>
      </c>
      <c r="AU789" s="25" t="s">
        <v>81</v>
      </c>
      <c r="AY789" s="25" t="s">
        <v>146</v>
      </c>
      <c r="BE789" s="186">
        <f>IF(N789="základní",J789,0)</f>
        <v>0</v>
      </c>
      <c r="BF789" s="186">
        <f>IF(N789="snížená",J789,0)</f>
        <v>0</v>
      </c>
      <c r="BG789" s="186">
        <f>IF(N789="zákl. přenesená",J789,0)</f>
        <v>0</v>
      </c>
      <c r="BH789" s="186">
        <f>IF(N789="sníž. přenesená",J789,0)</f>
        <v>0</v>
      </c>
      <c r="BI789" s="186">
        <f>IF(N789="nulová",J789,0)</f>
        <v>0</v>
      </c>
      <c r="BJ789" s="25" t="s">
        <v>79</v>
      </c>
      <c r="BK789" s="186">
        <f>ROUND(I789*H789,2)</f>
        <v>0</v>
      </c>
      <c r="BL789" s="25" t="s">
        <v>247</v>
      </c>
      <c r="BM789" s="25" t="s">
        <v>1107</v>
      </c>
    </row>
    <row r="790" spans="2:65" s="1" customFormat="1" ht="54">
      <c r="B790" s="41"/>
      <c r="D790" s="188" t="s">
        <v>167</v>
      </c>
      <c r="F790" s="216" t="s">
        <v>1108</v>
      </c>
      <c r="I790" s="217"/>
      <c r="L790" s="41"/>
      <c r="M790" s="218"/>
      <c r="N790" s="42"/>
      <c r="O790" s="42"/>
      <c r="P790" s="42"/>
      <c r="Q790" s="42"/>
      <c r="R790" s="42"/>
      <c r="S790" s="42"/>
      <c r="T790" s="70"/>
      <c r="AT790" s="25" t="s">
        <v>167</v>
      </c>
      <c r="AU790" s="25" t="s">
        <v>81</v>
      </c>
    </row>
    <row r="791" spans="2:65" s="11" customFormat="1">
      <c r="B791" s="187"/>
      <c r="D791" s="205" t="s">
        <v>154</v>
      </c>
      <c r="E791" s="219" t="s">
        <v>5</v>
      </c>
      <c r="F791" s="214" t="s">
        <v>1109</v>
      </c>
      <c r="H791" s="215">
        <v>84.826999999999998</v>
      </c>
      <c r="I791" s="192"/>
      <c r="L791" s="187"/>
      <c r="M791" s="193"/>
      <c r="N791" s="194"/>
      <c r="O791" s="194"/>
      <c r="P791" s="194"/>
      <c r="Q791" s="194"/>
      <c r="R791" s="194"/>
      <c r="S791" s="194"/>
      <c r="T791" s="195"/>
      <c r="AT791" s="189" t="s">
        <v>154</v>
      </c>
      <c r="AU791" s="189" t="s">
        <v>81</v>
      </c>
      <c r="AV791" s="11" t="s">
        <v>81</v>
      </c>
      <c r="AW791" s="11" t="s">
        <v>35</v>
      </c>
      <c r="AX791" s="11" t="s">
        <v>79</v>
      </c>
      <c r="AY791" s="189" t="s">
        <v>146</v>
      </c>
    </row>
    <row r="792" spans="2:65" s="1" customFormat="1" ht="25.5" customHeight="1">
      <c r="B792" s="174"/>
      <c r="C792" s="175" t="s">
        <v>1110</v>
      </c>
      <c r="D792" s="175" t="s">
        <v>148</v>
      </c>
      <c r="E792" s="176" t="s">
        <v>1111</v>
      </c>
      <c r="F792" s="177" t="s">
        <v>1112</v>
      </c>
      <c r="G792" s="178" t="s">
        <v>237</v>
      </c>
      <c r="H792" s="179">
        <v>97.316999999999993</v>
      </c>
      <c r="I792" s="180"/>
      <c r="J792" s="181">
        <f>ROUND(I792*H792,2)</f>
        <v>0</v>
      </c>
      <c r="K792" s="177" t="s">
        <v>5</v>
      </c>
      <c r="L792" s="41"/>
      <c r="M792" s="182" t="s">
        <v>5</v>
      </c>
      <c r="N792" s="183" t="s">
        <v>42</v>
      </c>
      <c r="O792" s="42"/>
      <c r="P792" s="184">
        <f>O792*H792</f>
        <v>0</v>
      </c>
      <c r="Q792" s="184">
        <v>0</v>
      </c>
      <c r="R792" s="184">
        <f>Q792*H792</f>
        <v>0</v>
      </c>
      <c r="S792" s="184">
        <v>0</v>
      </c>
      <c r="T792" s="185">
        <f>S792*H792</f>
        <v>0</v>
      </c>
      <c r="AR792" s="25" t="s">
        <v>247</v>
      </c>
      <c r="AT792" s="25" t="s">
        <v>148</v>
      </c>
      <c r="AU792" s="25" t="s">
        <v>81</v>
      </c>
      <c r="AY792" s="25" t="s">
        <v>146</v>
      </c>
      <c r="BE792" s="186">
        <f>IF(N792="základní",J792,0)</f>
        <v>0</v>
      </c>
      <c r="BF792" s="186">
        <f>IF(N792="snížená",J792,0)</f>
        <v>0</v>
      </c>
      <c r="BG792" s="186">
        <f>IF(N792="zákl. přenesená",J792,0)</f>
        <v>0</v>
      </c>
      <c r="BH792" s="186">
        <f>IF(N792="sníž. přenesená",J792,0)</f>
        <v>0</v>
      </c>
      <c r="BI792" s="186">
        <f>IF(N792="nulová",J792,0)</f>
        <v>0</v>
      </c>
      <c r="BJ792" s="25" t="s">
        <v>79</v>
      </c>
      <c r="BK792" s="186">
        <f>ROUND(I792*H792,2)</f>
        <v>0</v>
      </c>
      <c r="BL792" s="25" t="s">
        <v>247</v>
      </c>
      <c r="BM792" s="25" t="s">
        <v>1113</v>
      </c>
    </row>
    <row r="793" spans="2:65" s="12" customFormat="1">
      <c r="B793" s="196"/>
      <c r="D793" s="188" t="s">
        <v>154</v>
      </c>
      <c r="E793" s="197" t="s">
        <v>5</v>
      </c>
      <c r="F793" s="198" t="s">
        <v>702</v>
      </c>
      <c r="H793" s="199" t="s">
        <v>5</v>
      </c>
      <c r="I793" s="200"/>
      <c r="L793" s="196"/>
      <c r="M793" s="201"/>
      <c r="N793" s="202"/>
      <c r="O793" s="202"/>
      <c r="P793" s="202"/>
      <c r="Q793" s="202"/>
      <c r="R793" s="202"/>
      <c r="S793" s="202"/>
      <c r="T793" s="203"/>
      <c r="AT793" s="199" t="s">
        <v>154</v>
      </c>
      <c r="AU793" s="199" t="s">
        <v>81</v>
      </c>
      <c r="AV793" s="12" t="s">
        <v>79</v>
      </c>
      <c r="AW793" s="12" t="s">
        <v>35</v>
      </c>
      <c r="AX793" s="12" t="s">
        <v>71</v>
      </c>
      <c r="AY793" s="199" t="s">
        <v>146</v>
      </c>
    </row>
    <row r="794" spans="2:65" s="11" customFormat="1">
      <c r="B794" s="187"/>
      <c r="D794" s="205" t="s">
        <v>154</v>
      </c>
      <c r="E794" s="219" t="s">
        <v>5</v>
      </c>
      <c r="F794" s="214" t="s">
        <v>747</v>
      </c>
      <c r="H794" s="215">
        <v>97.316999999999993</v>
      </c>
      <c r="I794" s="192"/>
      <c r="L794" s="187"/>
      <c r="M794" s="193"/>
      <c r="N794" s="194"/>
      <c r="O794" s="194"/>
      <c r="P794" s="194"/>
      <c r="Q794" s="194"/>
      <c r="R794" s="194"/>
      <c r="S794" s="194"/>
      <c r="T794" s="195"/>
      <c r="AT794" s="189" t="s">
        <v>154</v>
      </c>
      <c r="AU794" s="189" t="s">
        <v>81</v>
      </c>
      <c r="AV794" s="11" t="s">
        <v>81</v>
      </c>
      <c r="AW794" s="11" t="s">
        <v>35</v>
      </c>
      <c r="AX794" s="11" t="s">
        <v>79</v>
      </c>
      <c r="AY794" s="189" t="s">
        <v>146</v>
      </c>
    </row>
    <row r="795" spans="2:65" s="1" customFormat="1" ht="25.5" customHeight="1">
      <c r="B795" s="174"/>
      <c r="C795" s="223" t="s">
        <v>1114</v>
      </c>
      <c r="D795" s="223" t="s">
        <v>311</v>
      </c>
      <c r="E795" s="224" t="s">
        <v>1115</v>
      </c>
      <c r="F795" s="225" t="s">
        <v>1116</v>
      </c>
      <c r="G795" s="226" t="s">
        <v>237</v>
      </c>
      <c r="H795" s="227">
        <v>99.263000000000005</v>
      </c>
      <c r="I795" s="228"/>
      <c r="J795" s="229">
        <f>ROUND(I795*H795,2)</f>
        <v>0</v>
      </c>
      <c r="K795" s="225" t="s">
        <v>5</v>
      </c>
      <c r="L795" s="230"/>
      <c r="M795" s="231" t="s">
        <v>5</v>
      </c>
      <c r="N795" s="232" t="s">
        <v>42</v>
      </c>
      <c r="O795" s="42"/>
      <c r="P795" s="184">
        <f>O795*H795</f>
        <v>0</v>
      </c>
      <c r="Q795" s="184">
        <v>4.7999999999999996E-3</v>
      </c>
      <c r="R795" s="184">
        <f>Q795*H795</f>
        <v>0.47646240000000001</v>
      </c>
      <c r="S795" s="184">
        <v>0</v>
      </c>
      <c r="T795" s="185">
        <f>S795*H795</f>
        <v>0</v>
      </c>
      <c r="AR795" s="25" t="s">
        <v>337</v>
      </c>
      <c r="AT795" s="25" t="s">
        <v>311</v>
      </c>
      <c r="AU795" s="25" t="s">
        <v>81</v>
      </c>
      <c r="AY795" s="25" t="s">
        <v>146</v>
      </c>
      <c r="BE795" s="186">
        <f>IF(N795="základní",J795,0)</f>
        <v>0</v>
      </c>
      <c r="BF795" s="186">
        <f>IF(N795="snížená",J795,0)</f>
        <v>0</v>
      </c>
      <c r="BG795" s="186">
        <f>IF(N795="zákl. přenesená",J795,0)</f>
        <v>0</v>
      </c>
      <c r="BH795" s="186">
        <f>IF(N795="sníž. přenesená",J795,0)</f>
        <v>0</v>
      </c>
      <c r="BI795" s="186">
        <f>IF(N795="nulová",J795,0)</f>
        <v>0</v>
      </c>
      <c r="BJ795" s="25" t="s">
        <v>79</v>
      </c>
      <c r="BK795" s="186">
        <f>ROUND(I795*H795,2)</f>
        <v>0</v>
      </c>
      <c r="BL795" s="25" t="s">
        <v>247</v>
      </c>
      <c r="BM795" s="25" t="s">
        <v>1117</v>
      </c>
    </row>
    <row r="796" spans="2:65" s="1" customFormat="1" ht="27">
      <c r="B796" s="41"/>
      <c r="D796" s="188" t="s">
        <v>167</v>
      </c>
      <c r="F796" s="216" t="s">
        <v>1118</v>
      </c>
      <c r="I796" s="217"/>
      <c r="L796" s="41"/>
      <c r="M796" s="218"/>
      <c r="N796" s="42"/>
      <c r="O796" s="42"/>
      <c r="P796" s="42"/>
      <c r="Q796" s="42"/>
      <c r="R796" s="42"/>
      <c r="S796" s="42"/>
      <c r="T796" s="70"/>
      <c r="AT796" s="25" t="s">
        <v>167</v>
      </c>
      <c r="AU796" s="25" t="s">
        <v>81</v>
      </c>
    </row>
    <row r="797" spans="2:65" s="11" customFormat="1">
      <c r="B797" s="187"/>
      <c r="D797" s="205" t="s">
        <v>154</v>
      </c>
      <c r="F797" s="214" t="s">
        <v>1119</v>
      </c>
      <c r="H797" s="215">
        <v>99.263000000000005</v>
      </c>
      <c r="I797" s="192"/>
      <c r="L797" s="187"/>
      <c r="M797" s="193"/>
      <c r="N797" s="194"/>
      <c r="O797" s="194"/>
      <c r="P797" s="194"/>
      <c r="Q797" s="194"/>
      <c r="R797" s="194"/>
      <c r="S797" s="194"/>
      <c r="T797" s="195"/>
      <c r="AT797" s="189" t="s">
        <v>154</v>
      </c>
      <c r="AU797" s="189" t="s">
        <v>81</v>
      </c>
      <c r="AV797" s="11" t="s">
        <v>81</v>
      </c>
      <c r="AW797" s="11" t="s">
        <v>6</v>
      </c>
      <c r="AX797" s="11" t="s">
        <v>79</v>
      </c>
      <c r="AY797" s="189" t="s">
        <v>146</v>
      </c>
    </row>
    <row r="798" spans="2:65" s="1" customFormat="1" ht="25.5" customHeight="1">
      <c r="B798" s="174"/>
      <c r="C798" s="175" t="s">
        <v>1120</v>
      </c>
      <c r="D798" s="175" t="s">
        <v>148</v>
      </c>
      <c r="E798" s="176" t="s">
        <v>1121</v>
      </c>
      <c r="F798" s="177" t="s">
        <v>1122</v>
      </c>
      <c r="G798" s="178" t="s">
        <v>237</v>
      </c>
      <c r="H798" s="179">
        <v>112.209</v>
      </c>
      <c r="I798" s="180"/>
      <c r="J798" s="181">
        <f>ROUND(I798*H798,2)</f>
        <v>0</v>
      </c>
      <c r="K798" s="177" t="s">
        <v>5</v>
      </c>
      <c r="L798" s="41"/>
      <c r="M798" s="182" t="s">
        <v>5</v>
      </c>
      <c r="N798" s="183" t="s">
        <v>42</v>
      </c>
      <c r="O798" s="42"/>
      <c r="P798" s="184">
        <f>O798*H798</f>
        <v>0</v>
      </c>
      <c r="Q798" s="184">
        <v>6.0000000000000001E-3</v>
      </c>
      <c r="R798" s="184">
        <f>Q798*H798</f>
        <v>0.67325400000000002</v>
      </c>
      <c r="S798" s="184">
        <v>0</v>
      </c>
      <c r="T798" s="185">
        <f>S798*H798</f>
        <v>0</v>
      </c>
      <c r="AR798" s="25" t="s">
        <v>247</v>
      </c>
      <c r="AT798" s="25" t="s">
        <v>148</v>
      </c>
      <c r="AU798" s="25" t="s">
        <v>81</v>
      </c>
      <c r="AY798" s="25" t="s">
        <v>146</v>
      </c>
      <c r="BE798" s="186">
        <f>IF(N798="základní",J798,0)</f>
        <v>0</v>
      </c>
      <c r="BF798" s="186">
        <f>IF(N798="snížená",J798,0)</f>
        <v>0</v>
      </c>
      <c r="BG798" s="186">
        <f>IF(N798="zákl. přenesená",J798,0)</f>
        <v>0</v>
      </c>
      <c r="BH798" s="186">
        <f>IF(N798="sníž. přenesená",J798,0)</f>
        <v>0</v>
      </c>
      <c r="BI798" s="186">
        <f>IF(N798="nulová",J798,0)</f>
        <v>0</v>
      </c>
      <c r="BJ798" s="25" t="s">
        <v>79</v>
      </c>
      <c r="BK798" s="186">
        <f>ROUND(I798*H798,2)</f>
        <v>0</v>
      </c>
      <c r="BL798" s="25" t="s">
        <v>247</v>
      </c>
      <c r="BM798" s="25" t="s">
        <v>1123</v>
      </c>
    </row>
    <row r="799" spans="2:65" s="12" customFormat="1">
      <c r="B799" s="196"/>
      <c r="D799" s="188" t="s">
        <v>154</v>
      </c>
      <c r="E799" s="197" t="s">
        <v>5</v>
      </c>
      <c r="F799" s="198" t="s">
        <v>1124</v>
      </c>
      <c r="H799" s="199" t="s">
        <v>5</v>
      </c>
      <c r="I799" s="200"/>
      <c r="L799" s="196"/>
      <c r="M799" s="201"/>
      <c r="N799" s="202"/>
      <c r="O799" s="202"/>
      <c r="P799" s="202"/>
      <c r="Q799" s="202"/>
      <c r="R799" s="202"/>
      <c r="S799" s="202"/>
      <c r="T799" s="203"/>
      <c r="AT799" s="199" t="s">
        <v>154</v>
      </c>
      <c r="AU799" s="199" t="s">
        <v>81</v>
      </c>
      <c r="AV799" s="12" t="s">
        <v>79</v>
      </c>
      <c r="AW799" s="12" t="s">
        <v>35</v>
      </c>
      <c r="AX799" s="12" t="s">
        <v>71</v>
      </c>
      <c r="AY799" s="199" t="s">
        <v>146</v>
      </c>
    </row>
    <row r="800" spans="2:65" s="11" customFormat="1">
      <c r="B800" s="187"/>
      <c r="D800" s="188" t="s">
        <v>154</v>
      </c>
      <c r="E800" s="189" t="s">
        <v>5</v>
      </c>
      <c r="F800" s="190" t="s">
        <v>1125</v>
      </c>
      <c r="H800" s="191">
        <v>11.198</v>
      </c>
      <c r="I800" s="192"/>
      <c r="L800" s="187"/>
      <c r="M800" s="193"/>
      <c r="N800" s="194"/>
      <c r="O800" s="194"/>
      <c r="P800" s="194"/>
      <c r="Q800" s="194"/>
      <c r="R800" s="194"/>
      <c r="S800" s="194"/>
      <c r="T800" s="195"/>
      <c r="AT800" s="189" t="s">
        <v>154</v>
      </c>
      <c r="AU800" s="189" t="s">
        <v>81</v>
      </c>
      <c r="AV800" s="11" t="s">
        <v>81</v>
      </c>
      <c r="AW800" s="11" t="s">
        <v>35</v>
      </c>
      <c r="AX800" s="11" t="s">
        <v>71</v>
      </c>
      <c r="AY800" s="189" t="s">
        <v>146</v>
      </c>
    </row>
    <row r="801" spans="2:65" s="11" customFormat="1">
      <c r="B801" s="187"/>
      <c r="D801" s="188" t="s">
        <v>154</v>
      </c>
      <c r="E801" s="189" t="s">
        <v>5</v>
      </c>
      <c r="F801" s="190" t="s">
        <v>1126</v>
      </c>
      <c r="H801" s="191">
        <v>5.0129999999999999</v>
      </c>
      <c r="I801" s="192"/>
      <c r="L801" s="187"/>
      <c r="M801" s="193"/>
      <c r="N801" s="194"/>
      <c r="O801" s="194"/>
      <c r="P801" s="194"/>
      <c r="Q801" s="194"/>
      <c r="R801" s="194"/>
      <c r="S801" s="194"/>
      <c r="T801" s="195"/>
      <c r="AT801" s="189" t="s">
        <v>154</v>
      </c>
      <c r="AU801" s="189" t="s">
        <v>81</v>
      </c>
      <c r="AV801" s="11" t="s">
        <v>81</v>
      </c>
      <c r="AW801" s="11" t="s">
        <v>35</v>
      </c>
      <c r="AX801" s="11" t="s">
        <v>71</v>
      </c>
      <c r="AY801" s="189" t="s">
        <v>146</v>
      </c>
    </row>
    <row r="802" spans="2:65" s="14" customFormat="1">
      <c r="B802" s="233"/>
      <c r="D802" s="188" t="s">
        <v>154</v>
      </c>
      <c r="E802" s="234" t="s">
        <v>5</v>
      </c>
      <c r="F802" s="235" t="s">
        <v>575</v>
      </c>
      <c r="H802" s="236">
        <v>16.210999999999999</v>
      </c>
      <c r="I802" s="237"/>
      <c r="L802" s="233"/>
      <c r="M802" s="238"/>
      <c r="N802" s="239"/>
      <c r="O802" s="239"/>
      <c r="P802" s="239"/>
      <c r="Q802" s="239"/>
      <c r="R802" s="239"/>
      <c r="S802" s="239"/>
      <c r="T802" s="240"/>
      <c r="AT802" s="234" t="s">
        <v>154</v>
      </c>
      <c r="AU802" s="234" t="s">
        <v>81</v>
      </c>
      <c r="AV802" s="14" t="s">
        <v>163</v>
      </c>
      <c r="AW802" s="14" t="s">
        <v>35</v>
      </c>
      <c r="AX802" s="14" t="s">
        <v>71</v>
      </c>
      <c r="AY802" s="234" t="s">
        <v>146</v>
      </c>
    </row>
    <row r="803" spans="2:65" s="11" customFormat="1">
      <c r="B803" s="187"/>
      <c r="D803" s="188" t="s">
        <v>154</v>
      </c>
      <c r="E803" s="189" t="s">
        <v>5</v>
      </c>
      <c r="F803" s="190" t="s">
        <v>1127</v>
      </c>
      <c r="H803" s="191">
        <v>7.6760000000000002</v>
      </c>
      <c r="I803" s="192"/>
      <c r="L803" s="187"/>
      <c r="M803" s="193"/>
      <c r="N803" s="194"/>
      <c r="O803" s="194"/>
      <c r="P803" s="194"/>
      <c r="Q803" s="194"/>
      <c r="R803" s="194"/>
      <c r="S803" s="194"/>
      <c r="T803" s="195"/>
      <c r="AT803" s="189" t="s">
        <v>154</v>
      </c>
      <c r="AU803" s="189" t="s">
        <v>81</v>
      </c>
      <c r="AV803" s="11" t="s">
        <v>81</v>
      </c>
      <c r="AW803" s="11" t="s">
        <v>35</v>
      </c>
      <c r="AX803" s="11" t="s">
        <v>71</v>
      </c>
      <c r="AY803" s="189" t="s">
        <v>146</v>
      </c>
    </row>
    <row r="804" spans="2:65" s="14" customFormat="1">
      <c r="B804" s="233"/>
      <c r="D804" s="188" t="s">
        <v>154</v>
      </c>
      <c r="E804" s="234" t="s">
        <v>5</v>
      </c>
      <c r="F804" s="235" t="s">
        <v>575</v>
      </c>
      <c r="H804" s="236">
        <v>7.6760000000000002</v>
      </c>
      <c r="I804" s="237"/>
      <c r="L804" s="233"/>
      <c r="M804" s="238"/>
      <c r="N804" s="239"/>
      <c r="O804" s="239"/>
      <c r="P804" s="239"/>
      <c r="Q804" s="239"/>
      <c r="R804" s="239"/>
      <c r="S804" s="239"/>
      <c r="T804" s="240"/>
      <c r="AT804" s="234" t="s">
        <v>154</v>
      </c>
      <c r="AU804" s="234" t="s">
        <v>81</v>
      </c>
      <c r="AV804" s="14" t="s">
        <v>163</v>
      </c>
      <c r="AW804" s="14" t="s">
        <v>35</v>
      </c>
      <c r="AX804" s="14" t="s">
        <v>71</v>
      </c>
      <c r="AY804" s="234" t="s">
        <v>146</v>
      </c>
    </row>
    <row r="805" spans="2:65" s="12" customFormat="1">
      <c r="B805" s="196"/>
      <c r="D805" s="188" t="s">
        <v>154</v>
      </c>
      <c r="E805" s="197" t="s">
        <v>5</v>
      </c>
      <c r="F805" s="198" t="s">
        <v>1128</v>
      </c>
      <c r="H805" s="199" t="s">
        <v>5</v>
      </c>
      <c r="I805" s="200"/>
      <c r="L805" s="196"/>
      <c r="M805" s="201"/>
      <c r="N805" s="202"/>
      <c r="O805" s="202"/>
      <c r="P805" s="202"/>
      <c r="Q805" s="202"/>
      <c r="R805" s="202"/>
      <c r="S805" s="202"/>
      <c r="T805" s="203"/>
      <c r="AT805" s="199" t="s">
        <v>154</v>
      </c>
      <c r="AU805" s="199" t="s">
        <v>81</v>
      </c>
      <c r="AV805" s="12" t="s">
        <v>79</v>
      </c>
      <c r="AW805" s="12" t="s">
        <v>35</v>
      </c>
      <c r="AX805" s="12" t="s">
        <v>71</v>
      </c>
      <c r="AY805" s="199" t="s">
        <v>146</v>
      </c>
    </row>
    <row r="806" spans="2:65" s="11" customFormat="1">
      <c r="B806" s="187"/>
      <c r="D806" s="188" t="s">
        <v>154</v>
      </c>
      <c r="E806" s="189" t="s">
        <v>5</v>
      </c>
      <c r="F806" s="190" t="s">
        <v>1129</v>
      </c>
      <c r="H806" s="191">
        <v>50.697000000000003</v>
      </c>
      <c r="I806" s="192"/>
      <c r="L806" s="187"/>
      <c r="M806" s="193"/>
      <c r="N806" s="194"/>
      <c r="O806" s="194"/>
      <c r="P806" s="194"/>
      <c r="Q806" s="194"/>
      <c r="R806" s="194"/>
      <c r="S806" s="194"/>
      <c r="T806" s="195"/>
      <c r="AT806" s="189" t="s">
        <v>154</v>
      </c>
      <c r="AU806" s="189" t="s">
        <v>81</v>
      </c>
      <c r="AV806" s="11" t="s">
        <v>81</v>
      </c>
      <c r="AW806" s="11" t="s">
        <v>35</v>
      </c>
      <c r="AX806" s="11" t="s">
        <v>71</v>
      </c>
      <c r="AY806" s="189" t="s">
        <v>146</v>
      </c>
    </row>
    <row r="807" spans="2:65" s="11" customFormat="1">
      <c r="B807" s="187"/>
      <c r="D807" s="188" t="s">
        <v>154</v>
      </c>
      <c r="E807" s="189" t="s">
        <v>5</v>
      </c>
      <c r="F807" s="190" t="s">
        <v>1130</v>
      </c>
      <c r="H807" s="191">
        <v>14.413</v>
      </c>
      <c r="I807" s="192"/>
      <c r="L807" s="187"/>
      <c r="M807" s="193"/>
      <c r="N807" s="194"/>
      <c r="O807" s="194"/>
      <c r="P807" s="194"/>
      <c r="Q807" s="194"/>
      <c r="R807" s="194"/>
      <c r="S807" s="194"/>
      <c r="T807" s="195"/>
      <c r="AT807" s="189" t="s">
        <v>154</v>
      </c>
      <c r="AU807" s="189" t="s">
        <v>81</v>
      </c>
      <c r="AV807" s="11" t="s">
        <v>81</v>
      </c>
      <c r="AW807" s="11" t="s">
        <v>35</v>
      </c>
      <c r="AX807" s="11" t="s">
        <v>71</v>
      </c>
      <c r="AY807" s="189" t="s">
        <v>146</v>
      </c>
    </row>
    <row r="808" spans="2:65" s="14" customFormat="1">
      <c r="B808" s="233"/>
      <c r="D808" s="188" t="s">
        <v>154</v>
      </c>
      <c r="E808" s="234" t="s">
        <v>5</v>
      </c>
      <c r="F808" s="235" t="s">
        <v>575</v>
      </c>
      <c r="H808" s="236">
        <v>65.11</v>
      </c>
      <c r="I808" s="237"/>
      <c r="L808" s="233"/>
      <c r="M808" s="238"/>
      <c r="N808" s="239"/>
      <c r="O808" s="239"/>
      <c r="P808" s="239"/>
      <c r="Q808" s="239"/>
      <c r="R808" s="239"/>
      <c r="S808" s="239"/>
      <c r="T808" s="240"/>
      <c r="AT808" s="234" t="s">
        <v>154</v>
      </c>
      <c r="AU808" s="234" t="s">
        <v>81</v>
      </c>
      <c r="AV808" s="14" t="s">
        <v>163</v>
      </c>
      <c r="AW808" s="14" t="s">
        <v>35</v>
      </c>
      <c r="AX808" s="14" t="s">
        <v>71</v>
      </c>
      <c r="AY808" s="234" t="s">
        <v>146</v>
      </c>
    </row>
    <row r="809" spans="2:65" s="12" customFormat="1">
      <c r="B809" s="196"/>
      <c r="D809" s="188" t="s">
        <v>154</v>
      </c>
      <c r="E809" s="197" t="s">
        <v>5</v>
      </c>
      <c r="F809" s="198" t="s">
        <v>1131</v>
      </c>
      <c r="H809" s="199" t="s">
        <v>5</v>
      </c>
      <c r="I809" s="200"/>
      <c r="L809" s="196"/>
      <c r="M809" s="201"/>
      <c r="N809" s="202"/>
      <c r="O809" s="202"/>
      <c r="P809" s="202"/>
      <c r="Q809" s="202"/>
      <c r="R809" s="202"/>
      <c r="S809" s="202"/>
      <c r="T809" s="203"/>
      <c r="AT809" s="199" t="s">
        <v>154</v>
      </c>
      <c r="AU809" s="199" t="s">
        <v>81</v>
      </c>
      <c r="AV809" s="12" t="s">
        <v>79</v>
      </c>
      <c r="AW809" s="12" t="s">
        <v>35</v>
      </c>
      <c r="AX809" s="12" t="s">
        <v>71</v>
      </c>
      <c r="AY809" s="199" t="s">
        <v>146</v>
      </c>
    </row>
    <row r="810" spans="2:65" s="11" customFormat="1">
      <c r="B810" s="187"/>
      <c r="D810" s="188" t="s">
        <v>154</v>
      </c>
      <c r="E810" s="189" t="s">
        <v>5</v>
      </c>
      <c r="F810" s="190" t="s">
        <v>1132</v>
      </c>
      <c r="H810" s="191">
        <v>23.212</v>
      </c>
      <c r="I810" s="192"/>
      <c r="L810" s="187"/>
      <c r="M810" s="193"/>
      <c r="N810" s="194"/>
      <c r="O810" s="194"/>
      <c r="P810" s="194"/>
      <c r="Q810" s="194"/>
      <c r="R810" s="194"/>
      <c r="S810" s="194"/>
      <c r="T810" s="195"/>
      <c r="AT810" s="189" t="s">
        <v>154</v>
      </c>
      <c r="AU810" s="189" t="s">
        <v>81</v>
      </c>
      <c r="AV810" s="11" t="s">
        <v>81</v>
      </c>
      <c r="AW810" s="11" t="s">
        <v>35</v>
      </c>
      <c r="AX810" s="11" t="s">
        <v>71</v>
      </c>
      <c r="AY810" s="189" t="s">
        <v>146</v>
      </c>
    </row>
    <row r="811" spans="2:65" s="13" customFormat="1">
      <c r="B811" s="204"/>
      <c r="D811" s="205" t="s">
        <v>154</v>
      </c>
      <c r="E811" s="206" t="s">
        <v>5</v>
      </c>
      <c r="F811" s="207" t="s">
        <v>158</v>
      </c>
      <c r="H811" s="208">
        <v>112.209</v>
      </c>
      <c r="I811" s="209"/>
      <c r="L811" s="204"/>
      <c r="M811" s="210"/>
      <c r="N811" s="211"/>
      <c r="O811" s="211"/>
      <c r="P811" s="211"/>
      <c r="Q811" s="211"/>
      <c r="R811" s="211"/>
      <c r="S811" s="211"/>
      <c r="T811" s="212"/>
      <c r="AT811" s="213" t="s">
        <v>154</v>
      </c>
      <c r="AU811" s="213" t="s">
        <v>81</v>
      </c>
      <c r="AV811" s="13" t="s">
        <v>152</v>
      </c>
      <c r="AW811" s="13" t="s">
        <v>35</v>
      </c>
      <c r="AX811" s="13" t="s">
        <v>79</v>
      </c>
      <c r="AY811" s="213" t="s">
        <v>146</v>
      </c>
    </row>
    <row r="812" spans="2:65" s="1" customFormat="1" ht="16.5" customHeight="1">
      <c r="B812" s="174"/>
      <c r="C812" s="223" t="s">
        <v>1133</v>
      </c>
      <c r="D812" s="223" t="s">
        <v>311</v>
      </c>
      <c r="E812" s="224" t="s">
        <v>1134</v>
      </c>
      <c r="F812" s="225" t="s">
        <v>1135</v>
      </c>
      <c r="G812" s="226" t="s">
        <v>237</v>
      </c>
      <c r="H812" s="227">
        <v>23.675999999999998</v>
      </c>
      <c r="I812" s="228"/>
      <c r="J812" s="229">
        <f>ROUND(I812*H812,2)</f>
        <v>0</v>
      </c>
      <c r="K812" s="225" t="s">
        <v>5</v>
      </c>
      <c r="L812" s="230"/>
      <c r="M812" s="231" t="s">
        <v>5</v>
      </c>
      <c r="N812" s="232" t="s">
        <v>42</v>
      </c>
      <c r="O812" s="42"/>
      <c r="P812" s="184">
        <f>O812*H812</f>
        <v>0</v>
      </c>
      <c r="Q812" s="184">
        <v>3.0000000000000001E-3</v>
      </c>
      <c r="R812" s="184">
        <f>Q812*H812</f>
        <v>7.1027999999999994E-2</v>
      </c>
      <c r="S812" s="184">
        <v>0</v>
      </c>
      <c r="T812" s="185">
        <f>S812*H812</f>
        <v>0</v>
      </c>
      <c r="AR812" s="25" t="s">
        <v>337</v>
      </c>
      <c r="AT812" s="25" t="s">
        <v>311</v>
      </c>
      <c r="AU812" s="25" t="s">
        <v>81</v>
      </c>
      <c r="AY812" s="25" t="s">
        <v>146</v>
      </c>
      <c r="BE812" s="186">
        <f>IF(N812="základní",J812,0)</f>
        <v>0</v>
      </c>
      <c r="BF812" s="186">
        <f>IF(N812="snížená",J812,0)</f>
        <v>0</v>
      </c>
      <c r="BG812" s="186">
        <f>IF(N812="zákl. přenesená",J812,0)</f>
        <v>0</v>
      </c>
      <c r="BH812" s="186">
        <f>IF(N812="sníž. přenesená",J812,0)</f>
        <v>0</v>
      </c>
      <c r="BI812" s="186">
        <f>IF(N812="nulová",J812,0)</f>
        <v>0</v>
      </c>
      <c r="BJ812" s="25" t="s">
        <v>79</v>
      </c>
      <c r="BK812" s="186">
        <f>ROUND(I812*H812,2)</f>
        <v>0</v>
      </c>
      <c r="BL812" s="25" t="s">
        <v>247</v>
      </c>
      <c r="BM812" s="25" t="s">
        <v>1136</v>
      </c>
    </row>
    <row r="813" spans="2:65" s="11" customFormat="1">
      <c r="B813" s="187"/>
      <c r="D813" s="205" t="s">
        <v>154</v>
      </c>
      <c r="F813" s="214" t="s">
        <v>1137</v>
      </c>
      <c r="H813" s="215">
        <v>23.675999999999998</v>
      </c>
      <c r="I813" s="192"/>
      <c r="L813" s="187"/>
      <c r="M813" s="193"/>
      <c r="N813" s="194"/>
      <c r="O813" s="194"/>
      <c r="P813" s="194"/>
      <c r="Q813" s="194"/>
      <c r="R813" s="194"/>
      <c r="S813" s="194"/>
      <c r="T813" s="195"/>
      <c r="AT813" s="189" t="s">
        <v>154</v>
      </c>
      <c r="AU813" s="189" t="s">
        <v>81</v>
      </c>
      <c r="AV813" s="11" t="s">
        <v>81</v>
      </c>
      <c r="AW813" s="11" t="s">
        <v>6</v>
      </c>
      <c r="AX813" s="11" t="s">
        <v>79</v>
      </c>
      <c r="AY813" s="189" t="s">
        <v>146</v>
      </c>
    </row>
    <row r="814" spans="2:65" s="1" customFormat="1" ht="16.5" customHeight="1">
      <c r="B814" s="174"/>
      <c r="C814" s="223" t="s">
        <v>1138</v>
      </c>
      <c r="D814" s="223" t="s">
        <v>311</v>
      </c>
      <c r="E814" s="224" t="s">
        <v>1139</v>
      </c>
      <c r="F814" s="225" t="s">
        <v>1140</v>
      </c>
      <c r="G814" s="226" t="s">
        <v>237</v>
      </c>
      <c r="H814" s="227">
        <v>16.535</v>
      </c>
      <c r="I814" s="228"/>
      <c r="J814" s="229">
        <f>ROUND(I814*H814,2)</f>
        <v>0</v>
      </c>
      <c r="K814" s="225" t="s">
        <v>5</v>
      </c>
      <c r="L814" s="230"/>
      <c r="M814" s="231" t="s">
        <v>5</v>
      </c>
      <c r="N814" s="232" t="s">
        <v>42</v>
      </c>
      <c r="O814" s="42"/>
      <c r="P814" s="184">
        <f>O814*H814</f>
        <v>0</v>
      </c>
      <c r="Q814" s="184">
        <v>4.1000000000000003E-3</v>
      </c>
      <c r="R814" s="184">
        <f>Q814*H814</f>
        <v>6.7793500000000007E-2</v>
      </c>
      <c r="S814" s="184">
        <v>0</v>
      </c>
      <c r="T814" s="185">
        <f>S814*H814</f>
        <v>0</v>
      </c>
      <c r="AR814" s="25" t="s">
        <v>337</v>
      </c>
      <c r="AT814" s="25" t="s">
        <v>311</v>
      </c>
      <c r="AU814" s="25" t="s">
        <v>81</v>
      </c>
      <c r="AY814" s="25" t="s">
        <v>146</v>
      </c>
      <c r="BE814" s="186">
        <f>IF(N814="základní",J814,0)</f>
        <v>0</v>
      </c>
      <c r="BF814" s="186">
        <f>IF(N814="snížená",J814,0)</f>
        <v>0</v>
      </c>
      <c r="BG814" s="186">
        <f>IF(N814="zákl. přenesená",J814,0)</f>
        <v>0</v>
      </c>
      <c r="BH814" s="186">
        <f>IF(N814="sníž. přenesená",J814,0)</f>
        <v>0</v>
      </c>
      <c r="BI814" s="186">
        <f>IF(N814="nulová",J814,0)</f>
        <v>0</v>
      </c>
      <c r="BJ814" s="25" t="s">
        <v>79</v>
      </c>
      <c r="BK814" s="186">
        <f>ROUND(I814*H814,2)</f>
        <v>0</v>
      </c>
      <c r="BL814" s="25" t="s">
        <v>247</v>
      </c>
      <c r="BM814" s="25" t="s">
        <v>1141</v>
      </c>
    </row>
    <row r="815" spans="2:65" s="11" customFormat="1">
      <c r="B815" s="187"/>
      <c r="D815" s="205" t="s">
        <v>154</v>
      </c>
      <c r="F815" s="214" t="s">
        <v>1142</v>
      </c>
      <c r="H815" s="215">
        <v>16.535</v>
      </c>
      <c r="I815" s="192"/>
      <c r="L815" s="187"/>
      <c r="M815" s="193"/>
      <c r="N815" s="194"/>
      <c r="O815" s="194"/>
      <c r="P815" s="194"/>
      <c r="Q815" s="194"/>
      <c r="R815" s="194"/>
      <c r="S815" s="194"/>
      <c r="T815" s="195"/>
      <c r="AT815" s="189" t="s">
        <v>154</v>
      </c>
      <c r="AU815" s="189" t="s">
        <v>81</v>
      </c>
      <c r="AV815" s="11" t="s">
        <v>81</v>
      </c>
      <c r="AW815" s="11" t="s">
        <v>6</v>
      </c>
      <c r="AX815" s="11" t="s">
        <v>79</v>
      </c>
      <c r="AY815" s="189" t="s">
        <v>146</v>
      </c>
    </row>
    <row r="816" spans="2:65" s="1" customFormat="1" ht="16.5" customHeight="1">
      <c r="B816" s="174"/>
      <c r="C816" s="223" t="s">
        <v>1143</v>
      </c>
      <c r="D816" s="223" t="s">
        <v>311</v>
      </c>
      <c r="E816" s="224" t="s">
        <v>1144</v>
      </c>
      <c r="F816" s="225" t="s">
        <v>1145</v>
      </c>
      <c r="G816" s="226" t="s">
        <v>237</v>
      </c>
      <c r="H816" s="227">
        <v>7.83</v>
      </c>
      <c r="I816" s="228"/>
      <c r="J816" s="229">
        <f>ROUND(I816*H816,2)</f>
        <v>0</v>
      </c>
      <c r="K816" s="225" t="s">
        <v>5</v>
      </c>
      <c r="L816" s="230"/>
      <c r="M816" s="231" t="s">
        <v>5</v>
      </c>
      <c r="N816" s="232" t="s">
        <v>42</v>
      </c>
      <c r="O816" s="42"/>
      <c r="P816" s="184">
        <f>O816*H816</f>
        <v>0</v>
      </c>
      <c r="Q816" s="184">
        <v>3.5999999999999999E-3</v>
      </c>
      <c r="R816" s="184">
        <f>Q816*H816</f>
        <v>2.8187999999999998E-2</v>
      </c>
      <c r="S816" s="184">
        <v>0</v>
      </c>
      <c r="T816" s="185">
        <f>S816*H816</f>
        <v>0</v>
      </c>
      <c r="AR816" s="25" t="s">
        <v>337</v>
      </c>
      <c r="AT816" s="25" t="s">
        <v>311</v>
      </c>
      <c r="AU816" s="25" t="s">
        <v>81</v>
      </c>
      <c r="AY816" s="25" t="s">
        <v>146</v>
      </c>
      <c r="BE816" s="186">
        <f>IF(N816="základní",J816,0)</f>
        <v>0</v>
      </c>
      <c r="BF816" s="186">
        <f>IF(N816="snížená",J816,0)</f>
        <v>0</v>
      </c>
      <c r="BG816" s="186">
        <f>IF(N816="zákl. přenesená",J816,0)</f>
        <v>0</v>
      </c>
      <c r="BH816" s="186">
        <f>IF(N816="sníž. přenesená",J816,0)</f>
        <v>0</v>
      </c>
      <c r="BI816" s="186">
        <f>IF(N816="nulová",J816,0)</f>
        <v>0</v>
      </c>
      <c r="BJ816" s="25" t="s">
        <v>79</v>
      </c>
      <c r="BK816" s="186">
        <f>ROUND(I816*H816,2)</f>
        <v>0</v>
      </c>
      <c r="BL816" s="25" t="s">
        <v>247</v>
      </c>
      <c r="BM816" s="25" t="s">
        <v>1146</v>
      </c>
    </row>
    <row r="817" spans="2:65" s="11" customFormat="1">
      <c r="B817" s="187"/>
      <c r="D817" s="205" t="s">
        <v>154</v>
      </c>
      <c r="F817" s="214" t="s">
        <v>1147</v>
      </c>
      <c r="H817" s="215">
        <v>7.83</v>
      </c>
      <c r="I817" s="192"/>
      <c r="L817" s="187"/>
      <c r="M817" s="193"/>
      <c r="N817" s="194"/>
      <c r="O817" s="194"/>
      <c r="P817" s="194"/>
      <c r="Q817" s="194"/>
      <c r="R817" s="194"/>
      <c r="S817" s="194"/>
      <c r="T817" s="195"/>
      <c r="AT817" s="189" t="s">
        <v>154</v>
      </c>
      <c r="AU817" s="189" t="s">
        <v>81</v>
      </c>
      <c r="AV817" s="11" t="s">
        <v>81</v>
      </c>
      <c r="AW817" s="11" t="s">
        <v>6</v>
      </c>
      <c r="AX817" s="11" t="s">
        <v>79</v>
      </c>
      <c r="AY817" s="189" t="s">
        <v>146</v>
      </c>
    </row>
    <row r="818" spans="2:65" s="1" customFormat="1" ht="16.5" customHeight="1">
      <c r="B818" s="174"/>
      <c r="C818" s="223" t="s">
        <v>1148</v>
      </c>
      <c r="D818" s="223" t="s">
        <v>311</v>
      </c>
      <c r="E818" s="224" t="s">
        <v>1149</v>
      </c>
      <c r="F818" s="225" t="s">
        <v>1150</v>
      </c>
      <c r="G818" s="226" t="s">
        <v>237</v>
      </c>
      <c r="H818" s="227">
        <v>66.412000000000006</v>
      </c>
      <c r="I818" s="228"/>
      <c r="J818" s="229">
        <f>ROUND(I818*H818,2)</f>
        <v>0</v>
      </c>
      <c r="K818" s="225" t="s">
        <v>5</v>
      </c>
      <c r="L818" s="230"/>
      <c r="M818" s="231" t="s">
        <v>5</v>
      </c>
      <c r="N818" s="232" t="s">
        <v>42</v>
      </c>
      <c r="O818" s="42"/>
      <c r="P818" s="184">
        <f>O818*H818</f>
        <v>0</v>
      </c>
      <c r="Q818" s="184">
        <v>7.0000000000000001E-3</v>
      </c>
      <c r="R818" s="184">
        <f>Q818*H818</f>
        <v>0.46488400000000007</v>
      </c>
      <c r="S818" s="184">
        <v>0</v>
      </c>
      <c r="T818" s="185">
        <f>S818*H818</f>
        <v>0</v>
      </c>
      <c r="AR818" s="25" t="s">
        <v>337</v>
      </c>
      <c r="AT818" s="25" t="s">
        <v>311</v>
      </c>
      <c r="AU818" s="25" t="s">
        <v>81</v>
      </c>
      <c r="AY818" s="25" t="s">
        <v>146</v>
      </c>
      <c r="BE818" s="186">
        <f>IF(N818="základní",J818,0)</f>
        <v>0</v>
      </c>
      <c r="BF818" s="186">
        <f>IF(N818="snížená",J818,0)</f>
        <v>0</v>
      </c>
      <c r="BG818" s="186">
        <f>IF(N818="zákl. přenesená",J818,0)</f>
        <v>0</v>
      </c>
      <c r="BH818" s="186">
        <f>IF(N818="sníž. přenesená",J818,0)</f>
        <v>0</v>
      </c>
      <c r="BI818" s="186">
        <f>IF(N818="nulová",J818,0)</f>
        <v>0</v>
      </c>
      <c r="BJ818" s="25" t="s">
        <v>79</v>
      </c>
      <c r="BK818" s="186">
        <f>ROUND(I818*H818,2)</f>
        <v>0</v>
      </c>
      <c r="BL818" s="25" t="s">
        <v>247</v>
      </c>
      <c r="BM818" s="25" t="s">
        <v>1151</v>
      </c>
    </row>
    <row r="819" spans="2:65" s="11" customFormat="1">
      <c r="B819" s="187"/>
      <c r="D819" s="205" t="s">
        <v>154</v>
      </c>
      <c r="F819" s="214" t="s">
        <v>1152</v>
      </c>
      <c r="H819" s="215">
        <v>66.412000000000006</v>
      </c>
      <c r="I819" s="192"/>
      <c r="L819" s="187"/>
      <c r="M819" s="193"/>
      <c r="N819" s="194"/>
      <c r="O819" s="194"/>
      <c r="P819" s="194"/>
      <c r="Q819" s="194"/>
      <c r="R819" s="194"/>
      <c r="S819" s="194"/>
      <c r="T819" s="195"/>
      <c r="AT819" s="189" t="s">
        <v>154</v>
      </c>
      <c r="AU819" s="189" t="s">
        <v>81</v>
      </c>
      <c r="AV819" s="11" t="s">
        <v>81</v>
      </c>
      <c r="AW819" s="11" t="s">
        <v>6</v>
      </c>
      <c r="AX819" s="11" t="s">
        <v>79</v>
      </c>
      <c r="AY819" s="189" t="s">
        <v>146</v>
      </c>
    </row>
    <row r="820" spans="2:65" s="1" customFormat="1" ht="25.5" customHeight="1">
      <c r="B820" s="174"/>
      <c r="C820" s="175" t="s">
        <v>1153</v>
      </c>
      <c r="D820" s="175" t="s">
        <v>148</v>
      </c>
      <c r="E820" s="176" t="s">
        <v>1154</v>
      </c>
      <c r="F820" s="177" t="s">
        <v>1155</v>
      </c>
      <c r="G820" s="178" t="s">
        <v>237</v>
      </c>
      <c r="H820" s="179">
        <v>12.116</v>
      </c>
      <c r="I820" s="180"/>
      <c r="J820" s="181">
        <f>ROUND(I820*H820,2)</f>
        <v>0</v>
      </c>
      <c r="K820" s="177" t="s">
        <v>5</v>
      </c>
      <c r="L820" s="41"/>
      <c r="M820" s="182" t="s">
        <v>5</v>
      </c>
      <c r="N820" s="183" t="s">
        <v>42</v>
      </c>
      <c r="O820" s="42"/>
      <c r="P820" s="184">
        <f>O820*H820</f>
        <v>0</v>
      </c>
      <c r="Q820" s="184">
        <v>0</v>
      </c>
      <c r="R820" s="184">
        <f>Q820*H820</f>
        <v>0</v>
      </c>
      <c r="S820" s="184">
        <v>0</v>
      </c>
      <c r="T820" s="185">
        <f>S820*H820</f>
        <v>0</v>
      </c>
      <c r="AR820" s="25" t="s">
        <v>247</v>
      </c>
      <c r="AT820" s="25" t="s">
        <v>148</v>
      </c>
      <c r="AU820" s="25" t="s">
        <v>81</v>
      </c>
      <c r="AY820" s="25" t="s">
        <v>146</v>
      </c>
      <c r="BE820" s="186">
        <f>IF(N820="základní",J820,0)</f>
        <v>0</v>
      </c>
      <c r="BF820" s="186">
        <f>IF(N820="snížená",J820,0)</f>
        <v>0</v>
      </c>
      <c r="BG820" s="186">
        <f>IF(N820="zákl. přenesená",J820,0)</f>
        <v>0</v>
      </c>
      <c r="BH820" s="186">
        <f>IF(N820="sníž. přenesená",J820,0)</f>
        <v>0</v>
      </c>
      <c r="BI820" s="186">
        <f>IF(N820="nulová",J820,0)</f>
        <v>0</v>
      </c>
      <c r="BJ820" s="25" t="s">
        <v>79</v>
      </c>
      <c r="BK820" s="186">
        <f>ROUND(I820*H820,2)</f>
        <v>0</v>
      </c>
      <c r="BL820" s="25" t="s">
        <v>247</v>
      </c>
      <c r="BM820" s="25" t="s">
        <v>1156</v>
      </c>
    </row>
    <row r="821" spans="2:65" s="12" customFormat="1">
      <c r="B821" s="196"/>
      <c r="D821" s="188" t="s">
        <v>154</v>
      </c>
      <c r="E821" s="197" t="s">
        <v>5</v>
      </c>
      <c r="F821" s="198" t="s">
        <v>1157</v>
      </c>
      <c r="H821" s="199" t="s">
        <v>5</v>
      </c>
      <c r="I821" s="200"/>
      <c r="L821" s="196"/>
      <c r="M821" s="201"/>
      <c r="N821" s="202"/>
      <c r="O821" s="202"/>
      <c r="P821" s="202"/>
      <c r="Q821" s="202"/>
      <c r="R821" s="202"/>
      <c r="S821" s="202"/>
      <c r="T821" s="203"/>
      <c r="AT821" s="199" t="s">
        <v>154</v>
      </c>
      <c r="AU821" s="199" t="s">
        <v>81</v>
      </c>
      <c r="AV821" s="12" t="s">
        <v>79</v>
      </c>
      <c r="AW821" s="12" t="s">
        <v>35</v>
      </c>
      <c r="AX821" s="12" t="s">
        <v>71</v>
      </c>
      <c r="AY821" s="199" t="s">
        <v>146</v>
      </c>
    </row>
    <row r="822" spans="2:65" s="11" customFormat="1">
      <c r="B822" s="187"/>
      <c r="D822" s="205" t="s">
        <v>154</v>
      </c>
      <c r="E822" s="219" t="s">
        <v>5</v>
      </c>
      <c r="F822" s="214" t="s">
        <v>1158</v>
      </c>
      <c r="H822" s="215">
        <v>12.116</v>
      </c>
      <c r="I822" s="192"/>
      <c r="L822" s="187"/>
      <c r="M822" s="193"/>
      <c r="N822" s="194"/>
      <c r="O822" s="194"/>
      <c r="P822" s="194"/>
      <c r="Q822" s="194"/>
      <c r="R822" s="194"/>
      <c r="S822" s="194"/>
      <c r="T822" s="195"/>
      <c r="AT822" s="189" t="s">
        <v>154</v>
      </c>
      <c r="AU822" s="189" t="s">
        <v>81</v>
      </c>
      <c r="AV822" s="11" t="s">
        <v>81</v>
      </c>
      <c r="AW822" s="11" t="s">
        <v>35</v>
      </c>
      <c r="AX822" s="11" t="s">
        <v>79</v>
      </c>
      <c r="AY822" s="189" t="s">
        <v>146</v>
      </c>
    </row>
    <row r="823" spans="2:65" s="1" customFormat="1" ht="16.5" customHeight="1">
      <c r="B823" s="174"/>
      <c r="C823" s="223" t="s">
        <v>1159</v>
      </c>
      <c r="D823" s="223" t="s">
        <v>311</v>
      </c>
      <c r="E823" s="224" t="s">
        <v>1160</v>
      </c>
      <c r="F823" s="225" t="s">
        <v>1161</v>
      </c>
      <c r="G823" s="226" t="s">
        <v>237</v>
      </c>
      <c r="H823" s="227">
        <v>12.358000000000001</v>
      </c>
      <c r="I823" s="228"/>
      <c r="J823" s="229">
        <f>ROUND(I823*H823,2)</f>
        <v>0</v>
      </c>
      <c r="K823" s="225" t="s">
        <v>5</v>
      </c>
      <c r="L823" s="230"/>
      <c r="M823" s="231" t="s">
        <v>5</v>
      </c>
      <c r="N823" s="232" t="s">
        <v>42</v>
      </c>
      <c r="O823" s="42"/>
      <c r="P823" s="184">
        <f>O823*H823</f>
        <v>0</v>
      </c>
      <c r="Q823" s="184">
        <v>4.1000000000000003E-3</v>
      </c>
      <c r="R823" s="184">
        <f>Q823*H823</f>
        <v>5.0667800000000006E-2</v>
      </c>
      <c r="S823" s="184">
        <v>0</v>
      </c>
      <c r="T823" s="185">
        <f>S823*H823</f>
        <v>0</v>
      </c>
      <c r="AR823" s="25" t="s">
        <v>337</v>
      </c>
      <c r="AT823" s="25" t="s">
        <v>311</v>
      </c>
      <c r="AU823" s="25" t="s">
        <v>81</v>
      </c>
      <c r="AY823" s="25" t="s">
        <v>146</v>
      </c>
      <c r="BE823" s="186">
        <f>IF(N823="základní",J823,0)</f>
        <v>0</v>
      </c>
      <c r="BF823" s="186">
        <f>IF(N823="snížená",J823,0)</f>
        <v>0</v>
      </c>
      <c r="BG823" s="186">
        <f>IF(N823="zákl. přenesená",J823,0)</f>
        <v>0</v>
      </c>
      <c r="BH823" s="186">
        <f>IF(N823="sníž. přenesená",J823,0)</f>
        <v>0</v>
      </c>
      <c r="BI823" s="186">
        <f>IF(N823="nulová",J823,0)</f>
        <v>0</v>
      </c>
      <c r="BJ823" s="25" t="s">
        <v>79</v>
      </c>
      <c r="BK823" s="186">
        <f>ROUND(I823*H823,2)</f>
        <v>0</v>
      </c>
      <c r="BL823" s="25" t="s">
        <v>247</v>
      </c>
      <c r="BM823" s="25" t="s">
        <v>1162</v>
      </c>
    </row>
    <row r="824" spans="2:65" s="11" customFormat="1">
      <c r="B824" s="187"/>
      <c r="D824" s="205" t="s">
        <v>154</v>
      </c>
      <c r="F824" s="214" t="s">
        <v>1163</v>
      </c>
      <c r="H824" s="215">
        <v>12.358000000000001</v>
      </c>
      <c r="I824" s="192"/>
      <c r="L824" s="187"/>
      <c r="M824" s="193"/>
      <c r="N824" s="194"/>
      <c r="O824" s="194"/>
      <c r="P824" s="194"/>
      <c r="Q824" s="194"/>
      <c r="R824" s="194"/>
      <c r="S824" s="194"/>
      <c r="T824" s="195"/>
      <c r="AT824" s="189" t="s">
        <v>154</v>
      </c>
      <c r="AU824" s="189" t="s">
        <v>81</v>
      </c>
      <c r="AV824" s="11" t="s">
        <v>81</v>
      </c>
      <c r="AW824" s="11" t="s">
        <v>6</v>
      </c>
      <c r="AX824" s="11" t="s">
        <v>79</v>
      </c>
      <c r="AY824" s="189" t="s">
        <v>146</v>
      </c>
    </row>
    <row r="825" spans="2:65" s="1" customFormat="1" ht="25.5" customHeight="1">
      <c r="B825" s="174"/>
      <c r="C825" s="175" t="s">
        <v>1164</v>
      </c>
      <c r="D825" s="175" t="s">
        <v>148</v>
      </c>
      <c r="E825" s="176" t="s">
        <v>1165</v>
      </c>
      <c r="F825" s="177" t="s">
        <v>1166</v>
      </c>
      <c r="G825" s="178" t="s">
        <v>237</v>
      </c>
      <c r="H825" s="179">
        <v>237.67400000000001</v>
      </c>
      <c r="I825" s="180"/>
      <c r="J825" s="181">
        <f>ROUND(I825*H825,2)</f>
        <v>0</v>
      </c>
      <c r="K825" s="177" t="s">
        <v>5</v>
      </c>
      <c r="L825" s="41"/>
      <c r="M825" s="182" t="s">
        <v>5</v>
      </c>
      <c r="N825" s="183" t="s">
        <v>42</v>
      </c>
      <c r="O825" s="42"/>
      <c r="P825" s="184">
        <f>O825*H825</f>
        <v>0</v>
      </c>
      <c r="Q825" s="184">
        <v>1.16E-3</v>
      </c>
      <c r="R825" s="184">
        <f>Q825*H825</f>
        <v>0.27570184000000003</v>
      </c>
      <c r="S825" s="184">
        <v>0</v>
      </c>
      <c r="T825" s="185">
        <f>S825*H825</f>
        <v>0</v>
      </c>
      <c r="AR825" s="25" t="s">
        <v>247</v>
      </c>
      <c r="AT825" s="25" t="s">
        <v>148</v>
      </c>
      <c r="AU825" s="25" t="s">
        <v>81</v>
      </c>
      <c r="AY825" s="25" t="s">
        <v>146</v>
      </c>
      <c r="BE825" s="186">
        <f>IF(N825="základní",J825,0)</f>
        <v>0</v>
      </c>
      <c r="BF825" s="186">
        <f>IF(N825="snížená",J825,0)</f>
        <v>0</v>
      </c>
      <c r="BG825" s="186">
        <f>IF(N825="zákl. přenesená",J825,0)</f>
        <v>0</v>
      </c>
      <c r="BH825" s="186">
        <f>IF(N825="sníž. přenesená",J825,0)</f>
        <v>0</v>
      </c>
      <c r="BI825" s="186">
        <f>IF(N825="nulová",J825,0)</f>
        <v>0</v>
      </c>
      <c r="BJ825" s="25" t="s">
        <v>79</v>
      </c>
      <c r="BK825" s="186">
        <f>ROUND(I825*H825,2)</f>
        <v>0</v>
      </c>
      <c r="BL825" s="25" t="s">
        <v>247</v>
      </c>
      <c r="BM825" s="25" t="s">
        <v>1167</v>
      </c>
    </row>
    <row r="826" spans="2:65" s="11" customFormat="1">
      <c r="B826" s="187"/>
      <c r="D826" s="188" t="s">
        <v>154</v>
      </c>
      <c r="E826" s="189" t="s">
        <v>5</v>
      </c>
      <c r="F826" s="190" t="s">
        <v>1168</v>
      </c>
      <c r="H826" s="191">
        <v>202.98599999999999</v>
      </c>
      <c r="I826" s="192"/>
      <c r="L826" s="187"/>
      <c r="M826" s="193"/>
      <c r="N826" s="194"/>
      <c r="O826" s="194"/>
      <c r="P826" s="194"/>
      <c r="Q826" s="194"/>
      <c r="R826" s="194"/>
      <c r="S826" s="194"/>
      <c r="T826" s="195"/>
      <c r="AT826" s="189" t="s">
        <v>154</v>
      </c>
      <c r="AU826" s="189" t="s">
        <v>81</v>
      </c>
      <c r="AV826" s="11" t="s">
        <v>81</v>
      </c>
      <c r="AW826" s="11" t="s">
        <v>35</v>
      </c>
      <c r="AX826" s="11" t="s">
        <v>71</v>
      </c>
      <c r="AY826" s="189" t="s">
        <v>146</v>
      </c>
    </row>
    <row r="827" spans="2:65" s="11" customFormat="1">
      <c r="B827" s="187"/>
      <c r="D827" s="188" t="s">
        <v>154</v>
      </c>
      <c r="E827" s="189" t="s">
        <v>5</v>
      </c>
      <c r="F827" s="190" t="s">
        <v>1169</v>
      </c>
      <c r="H827" s="191">
        <v>34.688000000000002</v>
      </c>
      <c r="I827" s="192"/>
      <c r="L827" s="187"/>
      <c r="M827" s="193"/>
      <c r="N827" s="194"/>
      <c r="O827" s="194"/>
      <c r="P827" s="194"/>
      <c r="Q827" s="194"/>
      <c r="R827" s="194"/>
      <c r="S827" s="194"/>
      <c r="T827" s="195"/>
      <c r="AT827" s="189" t="s">
        <v>154</v>
      </c>
      <c r="AU827" s="189" t="s">
        <v>81</v>
      </c>
      <c r="AV827" s="11" t="s">
        <v>81</v>
      </c>
      <c r="AW827" s="11" t="s">
        <v>35</v>
      </c>
      <c r="AX827" s="11" t="s">
        <v>71</v>
      </c>
      <c r="AY827" s="189" t="s">
        <v>146</v>
      </c>
    </row>
    <row r="828" spans="2:65" s="13" customFormat="1">
      <c r="B828" s="204"/>
      <c r="D828" s="205" t="s">
        <v>154</v>
      </c>
      <c r="E828" s="206" t="s">
        <v>5</v>
      </c>
      <c r="F828" s="207" t="s">
        <v>158</v>
      </c>
      <c r="H828" s="208">
        <v>237.67400000000001</v>
      </c>
      <c r="I828" s="209"/>
      <c r="L828" s="204"/>
      <c r="M828" s="210"/>
      <c r="N828" s="211"/>
      <c r="O828" s="211"/>
      <c r="P828" s="211"/>
      <c r="Q828" s="211"/>
      <c r="R828" s="211"/>
      <c r="S828" s="211"/>
      <c r="T828" s="212"/>
      <c r="AT828" s="213" t="s">
        <v>154</v>
      </c>
      <c r="AU828" s="213" t="s">
        <v>81</v>
      </c>
      <c r="AV828" s="13" t="s">
        <v>152</v>
      </c>
      <c r="AW828" s="13" t="s">
        <v>35</v>
      </c>
      <c r="AX828" s="13" t="s">
        <v>79</v>
      </c>
      <c r="AY828" s="213" t="s">
        <v>146</v>
      </c>
    </row>
    <row r="829" spans="2:65" s="1" customFormat="1" ht="16.5" customHeight="1">
      <c r="B829" s="174"/>
      <c r="C829" s="223" t="s">
        <v>1170</v>
      </c>
      <c r="D829" s="223" t="s">
        <v>311</v>
      </c>
      <c r="E829" s="224" t="s">
        <v>1171</v>
      </c>
      <c r="F829" s="225" t="s">
        <v>1172</v>
      </c>
      <c r="G829" s="226" t="s">
        <v>237</v>
      </c>
      <c r="H829" s="227">
        <v>35.381999999999998</v>
      </c>
      <c r="I829" s="228"/>
      <c r="J829" s="229">
        <f>ROUND(I829*H829,2)</f>
        <v>0</v>
      </c>
      <c r="K829" s="225" t="s">
        <v>5</v>
      </c>
      <c r="L829" s="230"/>
      <c r="M829" s="231" t="s">
        <v>5</v>
      </c>
      <c r="N829" s="232" t="s">
        <v>42</v>
      </c>
      <c r="O829" s="42"/>
      <c r="P829" s="184">
        <f>O829*H829</f>
        <v>0</v>
      </c>
      <c r="Q829" s="184">
        <v>2.5000000000000001E-3</v>
      </c>
      <c r="R829" s="184">
        <f>Q829*H829</f>
        <v>8.8454999999999992E-2</v>
      </c>
      <c r="S829" s="184">
        <v>0</v>
      </c>
      <c r="T829" s="185">
        <f>S829*H829</f>
        <v>0</v>
      </c>
      <c r="AR829" s="25" t="s">
        <v>337</v>
      </c>
      <c r="AT829" s="25" t="s">
        <v>311</v>
      </c>
      <c r="AU829" s="25" t="s">
        <v>81</v>
      </c>
      <c r="AY829" s="25" t="s">
        <v>146</v>
      </c>
      <c r="BE829" s="186">
        <f>IF(N829="základní",J829,0)</f>
        <v>0</v>
      </c>
      <c r="BF829" s="186">
        <f>IF(N829="snížená",J829,0)</f>
        <v>0</v>
      </c>
      <c r="BG829" s="186">
        <f>IF(N829="zákl. přenesená",J829,0)</f>
        <v>0</v>
      </c>
      <c r="BH829" s="186">
        <f>IF(N829="sníž. přenesená",J829,0)</f>
        <v>0</v>
      </c>
      <c r="BI829" s="186">
        <f>IF(N829="nulová",J829,0)</f>
        <v>0</v>
      </c>
      <c r="BJ829" s="25" t="s">
        <v>79</v>
      </c>
      <c r="BK829" s="186">
        <f>ROUND(I829*H829,2)</f>
        <v>0</v>
      </c>
      <c r="BL829" s="25" t="s">
        <v>247</v>
      </c>
      <c r="BM829" s="25" t="s">
        <v>1173</v>
      </c>
    </row>
    <row r="830" spans="2:65" s="11" customFormat="1">
      <c r="B830" s="187"/>
      <c r="D830" s="205" t="s">
        <v>154</v>
      </c>
      <c r="F830" s="214" t="s">
        <v>1174</v>
      </c>
      <c r="H830" s="215">
        <v>35.381999999999998</v>
      </c>
      <c r="I830" s="192"/>
      <c r="L830" s="187"/>
      <c r="M830" s="193"/>
      <c r="N830" s="194"/>
      <c r="O830" s="194"/>
      <c r="P830" s="194"/>
      <c r="Q830" s="194"/>
      <c r="R830" s="194"/>
      <c r="S830" s="194"/>
      <c r="T830" s="195"/>
      <c r="AT830" s="189" t="s">
        <v>154</v>
      </c>
      <c r="AU830" s="189" t="s">
        <v>81</v>
      </c>
      <c r="AV830" s="11" t="s">
        <v>81</v>
      </c>
      <c r="AW830" s="11" t="s">
        <v>6</v>
      </c>
      <c r="AX830" s="11" t="s">
        <v>79</v>
      </c>
      <c r="AY830" s="189" t="s">
        <v>146</v>
      </c>
    </row>
    <row r="831" spans="2:65" s="1" customFormat="1" ht="25.5" customHeight="1">
      <c r="B831" s="174"/>
      <c r="C831" s="223" t="s">
        <v>1175</v>
      </c>
      <c r="D831" s="223" t="s">
        <v>311</v>
      </c>
      <c r="E831" s="224" t="s">
        <v>1176</v>
      </c>
      <c r="F831" s="225" t="s">
        <v>1177</v>
      </c>
      <c r="G831" s="226" t="s">
        <v>237</v>
      </c>
      <c r="H831" s="227">
        <v>103.523</v>
      </c>
      <c r="I831" s="228"/>
      <c r="J831" s="229">
        <f>ROUND(I831*H831,2)</f>
        <v>0</v>
      </c>
      <c r="K831" s="225" t="s">
        <v>5</v>
      </c>
      <c r="L831" s="230"/>
      <c r="M831" s="231" t="s">
        <v>5</v>
      </c>
      <c r="N831" s="232" t="s">
        <v>42</v>
      </c>
      <c r="O831" s="42"/>
      <c r="P831" s="184">
        <f>O831*H831</f>
        <v>0</v>
      </c>
      <c r="Q831" s="184">
        <v>2.5000000000000001E-3</v>
      </c>
      <c r="R831" s="184">
        <f>Q831*H831</f>
        <v>0.25880749999999997</v>
      </c>
      <c r="S831" s="184">
        <v>0</v>
      </c>
      <c r="T831" s="185">
        <f>S831*H831</f>
        <v>0</v>
      </c>
      <c r="AR831" s="25" t="s">
        <v>337</v>
      </c>
      <c r="AT831" s="25" t="s">
        <v>311</v>
      </c>
      <c r="AU831" s="25" t="s">
        <v>81</v>
      </c>
      <c r="AY831" s="25" t="s">
        <v>146</v>
      </c>
      <c r="BE831" s="186">
        <f>IF(N831="základní",J831,0)</f>
        <v>0</v>
      </c>
      <c r="BF831" s="186">
        <f>IF(N831="snížená",J831,0)</f>
        <v>0</v>
      </c>
      <c r="BG831" s="186">
        <f>IF(N831="zákl. přenesená",J831,0)</f>
        <v>0</v>
      </c>
      <c r="BH831" s="186">
        <f>IF(N831="sníž. přenesená",J831,0)</f>
        <v>0</v>
      </c>
      <c r="BI831" s="186">
        <f>IF(N831="nulová",J831,0)</f>
        <v>0</v>
      </c>
      <c r="BJ831" s="25" t="s">
        <v>79</v>
      </c>
      <c r="BK831" s="186">
        <f>ROUND(I831*H831,2)</f>
        <v>0</v>
      </c>
      <c r="BL831" s="25" t="s">
        <v>247</v>
      </c>
      <c r="BM831" s="25" t="s">
        <v>1178</v>
      </c>
    </row>
    <row r="832" spans="2:65" s="1" customFormat="1" ht="27">
      <c r="B832" s="41"/>
      <c r="D832" s="188" t="s">
        <v>167</v>
      </c>
      <c r="F832" s="216" t="s">
        <v>1179</v>
      </c>
      <c r="I832" s="217"/>
      <c r="L832" s="41"/>
      <c r="M832" s="218"/>
      <c r="N832" s="42"/>
      <c r="O832" s="42"/>
      <c r="P832" s="42"/>
      <c r="Q832" s="42"/>
      <c r="R832" s="42"/>
      <c r="S832" s="42"/>
      <c r="T832" s="70"/>
      <c r="AT832" s="25" t="s">
        <v>167</v>
      </c>
      <c r="AU832" s="25" t="s">
        <v>81</v>
      </c>
    </row>
    <row r="833" spans="2:65" s="11" customFormat="1">
      <c r="B833" s="187"/>
      <c r="D833" s="205" t="s">
        <v>154</v>
      </c>
      <c r="F833" s="214" t="s">
        <v>1180</v>
      </c>
      <c r="H833" s="215">
        <v>103.523</v>
      </c>
      <c r="I833" s="192"/>
      <c r="L833" s="187"/>
      <c r="M833" s="193"/>
      <c r="N833" s="194"/>
      <c r="O833" s="194"/>
      <c r="P833" s="194"/>
      <c r="Q833" s="194"/>
      <c r="R833" s="194"/>
      <c r="S833" s="194"/>
      <c r="T833" s="195"/>
      <c r="AT833" s="189" t="s">
        <v>154</v>
      </c>
      <c r="AU833" s="189" t="s">
        <v>81</v>
      </c>
      <c r="AV833" s="11" t="s">
        <v>81</v>
      </c>
      <c r="AW833" s="11" t="s">
        <v>6</v>
      </c>
      <c r="AX833" s="11" t="s">
        <v>79</v>
      </c>
      <c r="AY833" s="189" t="s">
        <v>146</v>
      </c>
    </row>
    <row r="834" spans="2:65" s="1" customFormat="1" ht="25.5" customHeight="1">
      <c r="B834" s="174"/>
      <c r="C834" s="223" t="s">
        <v>1181</v>
      </c>
      <c r="D834" s="223" t="s">
        <v>311</v>
      </c>
      <c r="E834" s="224" t="s">
        <v>1182</v>
      </c>
      <c r="F834" s="225" t="s">
        <v>1183</v>
      </c>
      <c r="G834" s="226" t="s">
        <v>237</v>
      </c>
      <c r="H834" s="227">
        <v>103.523</v>
      </c>
      <c r="I834" s="228"/>
      <c r="J834" s="229">
        <f>ROUND(I834*H834,2)</f>
        <v>0</v>
      </c>
      <c r="K834" s="225" t="s">
        <v>5</v>
      </c>
      <c r="L834" s="230"/>
      <c r="M834" s="231" t="s">
        <v>5</v>
      </c>
      <c r="N834" s="232" t="s">
        <v>42</v>
      </c>
      <c r="O834" s="42"/>
      <c r="P834" s="184">
        <f>O834*H834</f>
        <v>0</v>
      </c>
      <c r="Q834" s="184">
        <v>3.5000000000000001E-3</v>
      </c>
      <c r="R834" s="184">
        <f>Q834*H834</f>
        <v>0.3623305</v>
      </c>
      <c r="S834" s="184">
        <v>0</v>
      </c>
      <c r="T834" s="185">
        <f>S834*H834</f>
        <v>0</v>
      </c>
      <c r="AR834" s="25" t="s">
        <v>337</v>
      </c>
      <c r="AT834" s="25" t="s">
        <v>311</v>
      </c>
      <c r="AU834" s="25" t="s">
        <v>81</v>
      </c>
      <c r="AY834" s="25" t="s">
        <v>146</v>
      </c>
      <c r="BE834" s="186">
        <f>IF(N834="základní",J834,0)</f>
        <v>0</v>
      </c>
      <c r="BF834" s="186">
        <f>IF(N834="snížená",J834,0)</f>
        <v>0</v>
      </c>
      <c r="BG834" s="186">
        <f>IF(N834="zákl. přenesená",J834,0)</f>
        <v>0</v>
      </c>
      <c r="BH834" s="186">
        <f>IF(N834="sníž. přenesená",J834,0)</f>
        <v>0</v>
      </c>
      <c r="BI834" s="186">
        <f>IF(N834="nulová",J834,0)</f>
        <v>0</v>
      </c>
      <c r="BJ834" s="25" t="s">
        <v>79</v>
      </c>
      <c r="BK834" s="186">
        <f>ROUND(I834*H834,2)</f>
        <v>0</v>
      </c>
      <c r="BL834" s="25" t="s">
        <v>247</v>
      </c>
      <c r="BM834" s="25" t="s">
        <v>1184</v>
      </c>
    </row>
    <row r="835" spans="2:65" s="1" customFormat="1" ht="27">
      <c r="B835" s="41"/>
      <c r="D835" s="188" t="s">
        <v>167</v>
      </c>
      <c r="F835" s="216" t="s">
        <v>1179</v>
      </c>
      <c r="I835" s="217"/>
      <c r="L835" s="41"/>
      <c r="M835" s="218"/>
      <c r="N835" s="42"/>
      <c r="O835" s="42"/>
      <c r="P835" s="42"/>
      <c r="Q835" s="42"/>
      <c r="R835" s="42"/>
      <c r="S835" s="42"/>
      <c r="T835" s="70"/>
      <c r="AT835" s="25" t="s">
        <v>167</v>
      </c>
      <c r="AU835" s="25" t="s">
        <v>81</v>
      </c>
    </row>
    <row r="836" spans="2:65" s="11" customFormat="1">
      <c r="B836" s="187"/>
      <c r="D836" s="205" t="s">
        <v>154</v>
      </c>
      <c r="F836" s="214" t="s">
        <v>1180</v>
      </c>
      <c r="H836" s="215">
        <v>103.523</v>
      </c>
      <c r="I836" s="192"/>
      <c r="L836" s="187"/>
      <c r="M836" s="193"/>
      <c r="N836" s="194"/>
      <c r="O836" s="194"/>
      <c r="P836" s="194"/>
      <c r="Q836" s="194"/>
      <c r="R836" s="194"/>
      <c r="S836" s="194"/>
      <c r="T836" s="195"/>
      <c r="AT836" s="189" t="s">
        <v>154</v>
      </c>
      <c r="AU836" s="189" t="s">
        <v>81</v>
      </c>
      <c r="AV836" s="11" t="s">
        <v>81</v>
      </c>
      <c r="AW836" s="11" t="s">
        <v>6</v>
      </c>
      <c r="AX836" s="11" t="s">
        <v>79</v>
      </c>
      <c r="AY836" s="189" t="s">
        <v>146</v>
      </c>
    </row>
    <row r="837" spans="2:65" s="1" customFormat="1" ht="16.5" customHeight="1">
      <c r="B837" s="174"/>
      <c r="C837" s="175" t="s">
        <v>1185</v>
      </c>
      <c r="D837" s="175" t="s">
        <v>148</v>
      </c>
      <c r="E837" s="176" t="s">
        <v>1186</v>
      </c>
      <c r="F837" s="177" t="s">
        <v>1187</v>
      </c>
      <c r="G837" s="178" t="s">
        <v>314</v>
      </c>
      <c r="H837" s="179">
        <v>51.46</v>
      </c>
      <c r="I837" s="180"/>
      <c r="J837" s="181">
        <f>ROUND(I837*H837,2)</f>
        <v>0</v>
      </c>
      <c r="K837" s="177" t="s">
        <v>5</v>
      </c>
      <c r="L837" s="41"/>
      <c r="M837" s="182" t="s">
        <v>5</v>
      </c>
      <c r="N837" s="183" t="s">
        <v>42</v>
      </c>
      <c r="O837" s="42"/>
      <c r="P837" s="184">
        <f>O837*H837</f>
        <v>0</v>
      </c>
      <c r="Q837" s="184">
        <v>0</v>
      </c>
      <c r="R837" s="184">
        <f>Q837*H837</f>
        <v>0</v>
      </c>
      <c r="S837" s="184">
        <v>0</v>
      </c>
      <c r="T837" s="185">
        <f>S837*H837</f>
        <v>0</v>
      </c>
      <c r="AR837" s="25" t="s">
        <v>247</v>
      </c>
      <c r="AT837" s="25" t="s">
        <v>148</v>
      </c>
      <c r="AU837" s="25" t="s">
        <v>81</v>
      </c>
      <c r="AY837" s="25" t="s">
        <v>146</v>
      </c>
      <c r="BE837" s="186">
        <f>IF(N837="základní",J837,0)</f>
        <v>0</v>
      </c>
      <c r="BF837" s="186">
        <f>IF(N837="snížená",J837,0)</f>
        <v>0</v>
      </c>
      <c r="BG837" s="186">
        <f>IF(N837="zákl. přenesená",J837,0)</f>
        <v>0</v>
      </c>
      <c r="BH837" s="186">
        <f>IF(N837="sníž. přenesená",J837,0)</f>
        <v>0</v>
      </c>
      <c r="BI837" s="186">
        <f>IF(N837="nulová",J837,0)</f>
        <v>0</v>
      </c>
      <c r="BJ837" s="25" t="s">
        <v>79</v>
      </c>
      <c r="BK837" s="186">
        <f>ROUND(I837*H837,2)</f>
        <v>0</v>
      </c>
      <c r="BL837" s="25" t="s">
        <v>247</v>
      </c>
      <c r="BM837" s="25" t="s">
        <v>1188</v>
      </c>
    </row>
    <row r="838" spans="2:65" s="11" customFormat="1">
      <c r="B838" s="187"/>
      <c r="D838" s="205" t="s">
        <v>154</v>
      </c>
      <c r="E838" s="219" t="s">
        <v>5</v>
      </c>
      <c r="F838" s="214" t="s">
        <v>1189</v>
      </c>
      <c r="H838" s="215">
        <v>51.46</v>
      </c>
      <c r="I838" s="192"/>
      <c r="L838" s="187"/>
      <c r="M838" s="193"/>
      <c r="N838" s="194"/>
      <c r="O838" s="194"/>
      <c r="P838" s="194"/>
      <c r="Q838" s="194"/>
      <c r="R838" s="194"/>
      <c r="S838" s="194"/>
      <c r="T838" s="195"/>
      <c r="AT838" s="189" t="s">
        <v>154</v>
      </c>
      <c r="AU838" s="189" t="s">
        <v>81</v>
      </c>
      <c r="AV838" s="11" t="s">
        <v>81</v>
      </c>
      <c r="AW838" s="11" t="s">
        <v>35</v>
      </c>
      <c r="AX838" s="11" t="s">
        <v>79</v>
      </c>
      <c r="AY838" s="189" t="s">
        <v>146</v>
      </c>
    </row>
    <row r="839" spans="2:65" s="1" customFormat="1" ht="16.5" customHeight="1">
      <c r="B839" s="174"/>
      <c r="C839" s="223" t="s">
        <v>1190</v>
      </c>
      <c r="D839" s="223" t="s">
        <v>311</v>
      </c>
      <c r="E839" s="224" t="s">
        <v>1191</v>
      </c>
      <c r="F839" s="225" t="s">
        <v>1192</v>
      </c>
      <c r="G839" s="226" t="s">
        <v>301</v>
      </c>
      <c r="H839" s="227">
        <v>52.488999999999997</v>
      </c>
      <c r="I839" s="228"/>
      <c r="J839" s="229">
        <f>ROUND(I839*H839,2)</f>
        <v>0</v>
      </c>
      <c r="K839" s="225" t="s">
        <v>5</v>
      </c>
      <c r="L839" s="230"/>
      <c r="M839" s="231" t="s">
        <v>5</v>
      </c>
      <c r="N839" s="232" t="s">
        <v>42</v>
      </c>
      <c r="O839" s="42"/>
      <c r="P839" s="184">
        <f>O839*H839</f>
        <v>0</v>
      </c>
      <c r="Q839" s="184">
        <v>1.5E-3</v>
      </c>
      <c r="R839" s="184">
        <f>Q839*H839</f>
        <v>7.8733499999999998E-2</v>
      </c>
      <c r="S839" s="184">
        <v>0</v>
      </c>
      <c r="T839" s="185">
        <f>S839*H839</f>
        <v>0</v>
      </c>
      <c r="AR839" s="25" t="s">
        <v>337</v>
      </c>
      <c r="AT839" s="25" t="s">
        <v>311</v>
      </c>
      <c r="AU839" s="25" t="s">
        <v>81</v>
      </c>
      <c r="AY839" s="25" t="s">
        <v>146</v>
      </c>
      <c r="BE839" s="186">
        <f>IF(N839="základní",J839,0)</f>
        <v>0</v>
      </c>
      <c r="BF839" s="186">
        <f>IF(N839="snížená",J839,0)</f>
        <v>0</v>
      </c>
      <c r="BG839" s="186">
        <f>IF(N839="zákl. přenesená",J839,0)</f>
        <v>0</v>
      </c>
      <c r="BH839" s="186">
        <f>IF(N839="sníž. přenesená",J839,0)</f>
        <v>0</v>
      </c>
      <c r="BI839" s="186">
        <f>IF(N839="nulová",J839,0)</f>
        <v>0</v>
      </c>
      <c r="BJ839" s="25" t="s">
        <v>79</v>
      </c>
      <c r="BK839" s="186">
        <f>ROUND(I839*H839,2)</f>
        <v>0</v>
      </c>
      <c r="BL839" s="25" t="s">
        <v>247</v>
      </c>
      <c r="BM839" s="25" t="s">
        <v>1193</v>
      </c>
    </row>
    <row r="840" spans="2:65" s="11" customFormat="1">
      <c r="B840" s="187"/>
      <c r="D840" s="205" t="s">
        <v>154</v>
      </c>
      <c r="F840" s="214" t="s">
        <v>1194</v>
      </c>
      <c r="H840" s="215">
        <v>52.488999999999997</v>
      </c>
      <c r="I840" s="192"/>
      <c r="L840" s="187"/>
      <c r="M840" s="193"/>
      <c r="N840" s="194"/>
      <c r="O840" s="194"/>
      <c r="P840" s="194"/>
      <c r="Q840" s="194"/>
      <c r="R840" s="194"/>
      <c r="S840" s="194"/>
      <c r="T840" s="195"/>
      <c r="AT840" s="189" t="s">
        <v>154</v>
      </c>
      <c r="AU840" s="189" t="s">
        <v>81</v>
      </c>
      <c r="AV840" s="11" t="s">
        <v>81</v>
      </c>
      <c r="AW840" s="11" t="s">
        <v>6</v>
      </c>
      <c r="AX840" s="11" t="s">
        <v>79</v>
      </c>
      <c r="AY840" s="189" t="s">
        <v>146</v>
      </c>
    </row>
    <row r="841" spans="2:65" s="1" customFormat="1" ht="25.5" customHeight="1">
      <c r="B841" s="174"/>
      <c r="C841" s="175" t="s">
        <v>1195</v>
      </c>
      <c r="D841" s="175" t="s">
        <v>148</v>
      </c>
      <c r="E841" s="176" t="s">
        <v>1196</v>
      </c>
      <c r="F841" s="177" t="s">
        <v>1197</v>
      </c>
      <c r="G841" s="178" t="s">
        <v>237</v>
      </c>
      <c r="H841" s="179">
        <v>101.49299999999999</v>
      </c>
      <c r="I841" s="180"/>
      <c r="J841" s="181">
        <f>ROUND(I841*H841,2)</f>
        <v>0</v>
      </c>
      <c r="K841" s="177" t="s">
        <v>5</v>
      </c>
      <c r="L841" s="41"/>
      <c r="M841" s="182" t="s">
        <v>5</v>
      </c>
      <c r="N841" s="183" t="s">
        <v>42</v>
      </c>
      <c r="O841" s="42"/>
      <c r="P841" s="184">
        <f>O841*H841</f>
        <v>0</v>
      </c>
      <c r="Q841" s="184">
        <v>1.16E-3</v>
      </c>
      <c r="R841" s="184">
        <f>Q841*H841</f>
        <v>0.11773188</v>
      </c>
      <c r="S841" s="184">
        <v>0</v>
      </c>
      <c r="T841" s="185">
        <f>S841*H841</f>
        <v>0</v>
      </c>
      <c r="AR841" s="25" t="s">
        <v>247</v>
      </c>
      <c r="AT841" s="25" t="s">
        <v>148</v>
      </c>
      <c r="AU841" s="25" t="s">
        <v>81</v>
      </c>
      <c r="AY841" s="25" t="s">
        <v>146</v>
      </c>
      <c r="BE841" s="186">
        <f>IF(N841="základní",J841,0)</f>
        <v>0</v>
      </c>
      <c r="BF841" s="186">
        <f>IF(N841="snížená",J841,0)</f>
        <v>0</v>
      </c>
      <c r="BG841" s="186">
        <f>IF(N841="zákl. přenesená",J841,0)</f>
        <v>0</v>
      </c>
      <c r="BH841" s="186">
        <f>IF(N841="sníž. přenesená",J841,0)</f>
        <v>0</v>
      </c>
      <c r="BI841" s="186">
        <f>IF(N841="nulová",J841,0)</f>
        <v>0</v>
      </c>
      <c r="BJ841" s="25" t="s">
        <v>79</v>
      </c>
      <c r="BK841" s="186">
        <f>ROUND(I841*H841,2)</f>
        <v>0</v>
      </c>
      <c r="BL841" s="25" t="s">
        <v>247</v>
      </c>
      <c r="BM841" s="25" t="s">
        <v>1198</v>
      </c>
    </row>
    <row r="842" spans="2:65" s="11" customFormat="1">
      <c r="B842" s="187"/>
      <c r="D842" s="205" t="s">
        <v>154</v>
      </c>
      <c r="E842" s="219" t="s">
        <v>5</v>
      </c>
      <c r="F842" s="214" t="s">
        <v>1199</v>
      </c>
      <c r="H842" s="215">
        <v>101.49299999999999</v>
      </c>
      <c r="I842" s="192"/>
      <c r="L842" s="187"/>
      <c r="M842" s="193"/>
      <c r="N842" s="194"/>
      <c r="O842" s="194"/>
      <c r="P842" s="194"/>
      <c r="Q842" s="194"/>
      <c r="R842" s="194"/>
      <c r="S842" s="194"/>
      <c r="T842" s="195"/>
      <c r="AT842" s="189" t="s">
        <v>154</v>
      </c>
      <c r="AU842" s="189" t="s">
        <v>81</v>
      </c>
      <c r="AV842" s="11" t="s">
        <v>81</v>
      </c>
      <c r="AW842" s="11" t="s">
        <v>35</v>
      </c>
      <c r="AX842" s="11" t="s">
        <v>79</v>
      </c>
      <c r="AY842" s="189" t="s">
        <v>146</v>
      </c>
    </row>
    <row r="843" spans="2:65" s="1" customFormat="1" ht="25.5" customHeight="1">
      <c r="B843" s="174"/>
      <c r="C843" s="223" t="s">
        <v>1200</v>
      </c>
      <c r="D843" s="223" t="s">
        <v>311</v>
      </c>
      <c r="E843" s="224" t="s">
        <v>1201</v>
      </c>
      <c r="F843" s="225" t="s">
        <v>1202</v>
      </c>
      <c r="G843" s="226" t="s">
        <v>151</v>
      </c>
      <c r="H843" s="227">
        <v>11.388</v>
      </c>
      <c r="I843" s="228"/>
      <c r="J843" s="229">
        <f>ROUND(I843*H843,2)</f>
        <v>0</v>
      </c>
      <c r="K843" s="225" t="s">
        <v>5</v>
      </c>
      <c r="L843" s="230"/>
      <c r="M843" s="231" t="s">
        <v>5</v>
      </c>
      <c r="N843" s="232" t="s">
        <v>42</v>
      </c>
      <c r="O843" s="42"/>
      <c r="P843" s="184">
        <f>O843*H843</f>
        <v>0</v>
      </c>
      <c r="Q843" s="184">
        <v>2.5000000000000001E-2</v>
      </c>
      <c r="R843" s="184">
        <f>Q843*H843</f>
        <v>0.28470000000000001</v>
      </c>
      <c r="S843" s="184">
        <v>0</v>
      </c>
      <c r="T843" s="185">
        <f>S843*H843</f>
        <v>0</v>
      </c>
      <c r="AR843" s="25" t="s">
        <v>337</v>
      </c>
      <c r="AT843" s="25" t="s">
        <v>311</v>
      </c>
      <c r="AU843" s="25" t="s">
        <v>81</v>
      </c>
      <c r="AY843" s="25" t="s">
        <v>146</v>
      </c>
      <c r="BE843" s="186">
        <f>IF(N843="základní",J843,0)</f>
        <v>0</v>
      </c>
      <c r="BF843" s="186">
        <f>IF(N843="snížená",J843,0)</f>
        <v>0</v>
      </c>
      <c r="BG843" s="186">
        <f>IF(N843="zákl. přenesená",J843,0)</f>
        <v>0</v>
      </c>
      <c r="BH843" s="186">
        <f>IF(N843="sníž. přenesená",J843,0)</f>
        <v>0</v>
      </c>
      <c r="BI843" s="186">
        <f>IF(N843="nulová",J843,0)</f>
        <v>0</v>
      </c>
      <c r="BJ843" s="25" t="s">
        <v>79</v>
      </c>
      <c r="BK843" s="186">
        <f>ROUND(I843*H843,2)</f>
        <v>0</v>
      </c>
      <c r="BL843" s="25" t="s">
        <v>247</v>
      </c>
      <c r="BM843" s="25" t="s">
        <v>1203</v>
      </c>
    </row>
    <row r="844" spans="2:65" s="1" customFormat="1" ht="27">
      <c r="B844" s="41"/>
      <c r="D844" s="188" t="s">
        <v>167</v>
      </c>
      <c r="F844" s="216" t="s">
        <v>1179</v>
      </c>
      <c r="I844" s="217"/>
      <c r="L844" s="41"/>
      <c r="M844" s="218"/>
      <c r="N844" s="42"/>
      <c r="O844" s="42"/>
      <c r="P844" s="42"/>
      <c r="Q844" s="42"/>
      <c r="R844" s="42"/>
      <c r="S844" s="42"/>
      <c r="T844" s="70"/>
      <c r="AT844" s="25" t="s">
        <v>167</v>
      </c>
      <c r="AU844" s="25" t="s">
        <v>81</v>
      </c>
    </row>
    <row r="845" spans="2:65" s="11" customFormat="1">
      <c r="B845" s="187"/>
      <c r="D845" s="205" t="s">
        <v>154</v>
      </c>
      <c r="E845" s="219" t="s">
        <v>5</v>
      </c>
      <c r="F845" s="214" t="s">
        <v>1204</v>
      </c>
      <c r="H845" s="215">
        <v>11.388</v>
      </c>
      <c r="I845" s="192"/>
      <c r="L845" s="187"/>
      <c r="M845" s="193"/>
      <c r="N845" s="194"/>
      <c r="O845" s="194"/>
      <c r="P845" s="194"/>
      <c r="Q845" s="194"/>
      <c r="R845" s="194"/>
      <c r="S845" s="194"/>
      <c r="T845" s="195"/>
      <c r="AT845" s="189" t="s">
        <v>154</v>
      </c>
      <c r="AU845" s="189" t="s">
        <v>81</v>
      </c>
      <c r="AV845" s="11" t="s">
        <v>81</v>
      </c>
      <c r="AW845" s="11" t="s">
        <v>35</v>
      </c>
      <c r="AX845" s="11" t="s">
        <v>79</v>
      </c>
      <c r="AY845" s="189" t="s">
        <v>146</v>
      </c>
    </row>
    <row r="846" spans="2:65" s="1" customFormat="1" ht="25.5" customHeight="1">
      <c r="B846" s="174"/>
      <c r="C846" s="175" t="s">
        <v>1205</v>
      </c>
      <c r="D846" s="175" t="s">
        <v>148</v>
      </c>
      <c r="E846" s="176" t="s">
        <v>1206</v>
      </c>
      <c r="F846" s="177" t="s">
        <v>1207</v>
      </c>
      <c r="G846" s="178" t="s">
        <v>989</v>
      </c>
      <c r="H846" s="242"/>
      <c r="I846" s="180"/>
      <c r="J846" s="181">
        <f>ROUND(I846*H846,2)</f>
        <v>0</v>
      </c>
      <c r="K846" s="177" t="s">
        <v>5</v>
      </c>
      <c r="L846" s="41"/>
      <c r="M846" s="182" t="s">
        <v>5</v>
      </c>
      <c r="N846" s="183" t="s">
        <v>42</v>
      </c>
      <c r="O846" s="42"/>
      <c r="P846" s="184">
        <f>O846*H846</f>
        <v>0</v>
      </c>
      <c r="Q846" s="184">
        <v>0</v>
      </c>
      <c r="R846" s="184">
        <f>Q846*H846</f>
        <v>0</v>
      </c>
      <c r="S846" s="184">
        <v>0</v>
      </c>
      <c r="T846" s="185">
        <f>S846*H846</f>
        <v>0</v>
      </c>
      <c r="AR846" s="25" t="s">
        <v>247</v>
      </c>
      <c r="AT846" s="25" t="s">
        <v>148</v>
      </c>
      <c r="AU846" s="25" t="s">
        <v>81</v>
      </c>
      <c r="AY846" s="25" t="s">
        <v>146</v>
      </c>
      <c r="BE846" s="186">
        <f>IF(N846="základní",J846,0)</f>
        <v>0</v>
      </c>
      <c r="BF846" s="186">
        <f>IF(N846="snížená",J846,0)</f>
        <v>0</v>
      </c>
      <c r="BG846" s="186">
        <f>IF(N846="zákl. přenesená",J846,0)</f>
        <v>0</v>
      </c>
      <c r="BH846" s="186">
        <f>IF(N846="sníž. přenesená",J846,0)</f>
        <v>0</v>
      </c>
      <c r="BI846" s="186">
        <f>IF(N846="nulová",J846,0)</f>
        <v>0</v>
      </c>
      <c r="BJ846" s="25" t="s">
        <v>79</v>
      </c>
      <c r="BK846" s="186">
        <f>ROUND(I846*H846,2)</f>
        <v>0</v>
      </c>
      <c r="BL846" s="25" t="s">
        <v>247</v>
      </c>
      <c r="BM846" s="25" t="s">
        <v>1208</v>
      </c>
    </row>
    <row r="847" spans="2:65" s="10" customFormat="1" ht="29.85" customHeight="1">
      <c r="B847" s="160"/>
      <c r="D847" s="171" t="s">
        <v>70</v>
      </c>
      <c r="E847" s="172" t="s">
        <v>1209</v>
      </c>
      <c r="F847" s="172" t="s">
        <v>1210</v>
      </c>
      <c r="I847" s="163"/>
      <c r="J847" s="173">
        <f>BK847</f>
        <v>0</v>
      </c>
      <c r="L847" s="160"/>
      <c r="M847" s="165"/>
      <c r="N847" s="166"/>
      <c r="O847" s="166"/>
      <c r="P847" s="167">
        <f>SUM(P848:P855)</f>
        <v>0</v>
      </c>
      <c r="Q847" s="166"/>
      <c r="R847" s="167">
        <f>SUM(R848:R855)</f>
        <v>1.4645084399999999</v>
      </c>
      <c r="S847" s="166"/>
      <c r="T847" s="168">
        <f>SUM(T848:T855)</f>
        <v>4.6341125000000005</v>
      </c>
      <c r="AR847" s="161" t="s">
        <v>81</v>
      </c>
      <c r="AT847" s="169" t="s">
        <v>70</v>
      </c>
      <c r="AU847" s="169" t="s">
        <v>79</v>
      </c>
      <c r="AY847" s="161" t="s">
        <v>146</v>
      </c>
      <c r="BK847" s="170">
        <f>SUM(BK848:BK855)</f>
        <v>0</v>
      </c>
    </row>
    <row r="848" spans="2:65" s="1" customFormat="1" ht="38.25" customHeight="1">
      <c r="B848" s="174"/>
      <c r="C848" s="175" t="s">
        <v>1211</v>
      </c>
      <c r="D848" s="175" t="s">
        <v>148</v>
      </c>
      <c r="E848" s="176" t="s">
        <v>1212</v>
      </c>
      <c r="F848" s="177" t="s">
        <v>1213</v>
      </c>
      <c r="G848" s="178" t="s">
        <v>237</v>
      </c>
      <c r="H848" s="179">
        <v>147.03899999999999</v>
      </c>
      <c r="I848" s="180"/>
      <c r="J848" s="181">
        <f>ROUND(I848*H848,2)</f>
        <v>0</v>
      </c>
      <c r="K848" s="177" t="s">
        <v>5</v>
      </c>
      <c r="L848" s="41"/>
      <c r="M848" s="182" t="s">
        <v>5</v>
      </c>
      <c r="N848" s="183" t="s">
        <v>42</v>
      </c>
      <c r="O848" s="42"/>
      <c r="P848" s="184">
        <f>O848*H848</f>
        <v>0</v>
      </c>
      <c r="Q848" s="184">
        <v>9.9600000000000001E-3</v>
      </c>
      <c r="R848" s="184">
        <f>Q848*H848</f>
        <v>1.4645084399999999</v>
      </c>
      <c r="S848" s="184">
        <v>0</v>
      </c>
      <c r="T848" s="185">
        <f>S848*H848</f>
        <v>0</v>
      </c>
      <c r="AR848" s="25" t="s">
        <v>247</v>
      </c>
      <c r="AT848" s="25" t="s">
        <v>148</v>
      </c>
      <c r="AU848" s="25" t="s">
        <v>81</v>
      </c>
      <c r="AY848" s="25" t="s">
        <v>146</v>
      </c>
      <c r="BE848" s="186">
        <f>IF(N848="základní",J848,0)</f>
        <v>0</v>
      </c>
      <c r="BF848" s="186">
        <f>IF(N848="snížená",J848,0)</f>
        <v>0</v>
      </c>
      <c r="BG848" s="186">
        <f>IF(N848="zákl. přenesená",J848,0)</f>
        <v>0</v>
      </c>
      <c r="BH848" s="186">
        <f>IF(N848="sníž. přenesená",J848,0)</f>
        <v>0</v>
      </c>
      <c r="BI848" s="186">
        <f>IF(N848="nulová",J848,0)</f>
        <v>0</v>
      </c>
      <c r="BJ848" s="25" t="s">
        <v>79</v>
      </c>
      <c r="BK848" s="186">
        <f>ROUND(I848*H848,2)</f>
        <v>0</v>
      </c>
      <c r="BL848" s="25" t="s">
        <v>247</v>
      </c>
      <c r="BM848" s="25" t="s">
        <v>1214</v>
      </c>
    </row>
    <row r="849" spans="2:65" s="11" customFormat="1">
      <c r="B849" s="187"/>
      <c r="D849" s="205" t="s">
        <v>154</v>
      </c>
      <c r="E849" s="219" t="s">
        <v>5</v>
      </c>
      <c r="F849" s="214" t="s">
        <v>1215</v>
      </c>
      <c r="H849" s="215">
        <v>147.03899999999999</v>
      </c>
      <c r="I849" s="192"/>
      <c r="L849" s="187"/>
      <c r="M849" s="193"/>
      <c r="N849" s="194"/>
      <c r="O849" s="194"/>
      <c r="P849" s="194"/>
      <c r="Q849" s="194"/>
      <c r="R849" s="194"/>
      <c r="S849" s="194"/>
      <c r="T849" s="195"/>
      <c r="AT849" s="189" t="s">
        <v>154</v>
      </c>
      <c r="AU849" s="189" t="s">
        <v>81</v>
      </c>
      <c r="AV849" s="11" t="s">
        <v>81</v>
      </c>
      <c r="AW849" s="11" t="s">
        <v>35</v>
      </c>
      <c r="AX849" s="11" t="s">
        <v>79</v>
      </c>
      <c r="AY849" s="189" t="s">
        <v>146</v>
      </c>
    </row>
    <row r="850" spans="2:65" s="1" customFormat="1" ht="38.25" customHeight="1">
      <c r="B850" s="174"/>
      <c r="C850" s="175" t="s">
        <v>1216</v>
      </c>
      <c r="D850" s="175" t="s">
        <v>148</v>
      </c>
      <c r="E850" s="176" t="s">
        <v>1217</v>
      </c>
      <c r="F850" s="177" t="s">
        <v>1218</v>
      </c>
      <c r="G850" s="178" t="s">
        <v>237</v>
      </c>
      <c r="H850" s="179">
        <v>147.03899999999999</v>
      </c>
      <c r="I850" s="180"/>
      <c r="J850" s="181">
        <f>ROUND(I850*H850,2)</f>
        <v>0</v>
      </c>
      <c r="K850" s="177" t="s">
        <v>5</v>
      </c>
      <c r="L850" s="41"/>
      <c r="M850" s="182" t="s">
        <v>5</v>
      </c>
      <c r="N850" s="183" t="s">
        <v>42</v>
      </c>
      <c r="O850" s="42"/>
      <c r="P850" s="184">
        <f>O850*H850</f>
        <v>0</v>
      </c>
      <c r="Q850" s="184">
        <v>0</v>
      </c>
      <c r="R850" s="184">
        <f>Q850*H850</f>
        <v>0</v>
      </c>
      <c r="S850" s="184">
        <v>0</v>
      </c>
      <c r="T850" s="185">
        <f>S850*H850</f>
        <v>0</v>
      </c>
      <c r="AR850" s="25" t="s">
        <v>247</v>
      </c>
      <c r="AT850" s="25" t="s">
        <v>148</v>
      </c>
      <c r="AU850" s="25" t="s">
        <v>81</v>
      </c>
      <c r="AY850" s="25" t="s">
        <v>146</v>
      </c>
      <c r="BE850" s="186">
        <f>IF(N850="základní",J850,0)</f>
        <v>0</v>
      </c>
      <c r="BF850" s="186">
        <f>IF(N850="snížená",J850,0)</f>
        <v>0</v>
      </c>
      <c r="BG850" s="186">
        <f>IF(N850="zákl. přenesená",J850,0)</f>
        <v>0</v>
      </c>
      <c r="BH850" s="186">
        <f>IF(N850="sníž. přenesená",J850,0)</f>
        <v>0</v>
      </c>
      <c r="BI850" s="186">
        <f>IF(N850="nulová",J850,0)</f>
        <v>0</v>
      </c>
      <c r="BJ850" s="25" t="s">
        <v>79</v>
      </c>
      <c r="BK850" s="186">
        <f>ROUND(I850*H850,2)</f>
        <v>0</v>
      </c>
      <c r="BL850" s="25" t="s">
        <v>247</v>
      </c>
      <c r="BM850" s="25" t="s">
        <v>1219</v>
      </c>
    </row>
    <row r="851" spans="2:65" s="11" customFormat="1">
      <c r="B851" s="187"/>
      <c r="D851" s="205" t="s">
        <v>154</v>
      </c>
      <c r="E851" s="219" t="s">
        <v>5</v>
      </c>
      <c r="F851" s="214" t="s">
        <v>1220</v>
      </c>
      <c r="H851" s="215">
        <v>147.03899999999999</v>
      </c>
      <c r="I851" s="192"/>
      <c r="L851" s="187"/>
      <c r="M851" s="193"/>
      <c r="N851" s="194"/>
      <c r="O851" s="194"/>
      <c r="P851" s="194"/>
      <c r="Q851" s="194"/>
      <c r="R851" s="194"/>
      <c r="S851" s="194"/>
      <c r="T851" s="195"/>
      <c r="AT851" s="189" t="s">
        <v>154</v>
      </c>
      <c r="AU851" s="189" t="s">
        <v>81</v>
      </c>
      <c r="AV851" s="11" t="s">
        <v>81</v>
      </c>
      <c r="AW851" s="11" t="s">
        <v>35</v>
      </c>
      <c r="AX851" s="11" t="s">
        <v>79</v>
      </c>
      <c r="AY851" s="189" t="s">
        <v>146</v>
      </c>
    </row>
    <row r="852" spans="2:65" s="1" customFormat="1" ht="38.25" customHeight="1">
      <c r="B852" s="174"/>
      <c r="C852" s="175" t="s">
        <v>1221</v>
      </c>
      <c r="D852" s="175" t="s">
        <v>148</v>
      </c>
      <c r="E852" s="176" t="s">
        <v>1222</v>
      </c>
      <c r="F852" s="177" t="s">
        <v>1223</v>
      </c>
      <c r="G852" s="178" t="s">
        <v>237</v>
      </c>
      <c r="H852" s="179">
        <v>298.97500000000002</v>
      </c>
      <c r="I852" s="180"/>
      <c r="J852" s="181">
        <f>ROUND(I852*H852,2)</f>
        <v>0</v>
      </c>
      <c r="K852" s="177" t="s">
        <v>5</v>
      </c>
      <c r="L852" s="41"/>
      <c r="M852" s="182" t="s">
        <v>5</v>
      </c>
      <c r="N852" s="183" t="s">
        <v>42</v>
      </c>
      <c r="O852" s="42"/>
      <c r="P852" s="184">
        <f>O852*H852</f>
        <v>0</v>
      </c>
      <c r="Q852" s="184">
        <v>0</v>
      </c>
      <c r="R852" s="184">
        <f>Q852*H852</f>
        <v>0</v>
      </c>
      <c r="S852" s="184">
        <v>1.55E-2</v>
      </c>
      <c r="T852" s="185">
        <f>S852*H852</f>
        <v>4.6341125000000005</v>
      </c>
      <c r="AR852" s="25" t="s">
        <v>247</v>
      </c>
      <c r="AT852" s="25" t="s">
        <v>148</v>
      </c>
      <c r="AU852" s="25" t="s">
        <v>81</v>
      </c>
      <c r="AY852" s="25" t="s">
        <v>146</v>
      </c>
      <c r="BE852" s="186">
        <f>IF(N852="základní",J852,0)</f>
        <v>0</v>
      </c>
      <c r="BF852" s="186">
        <f>IF(N852="snížená",J852,0)</f>
        <v>0</v>
      </c>
      <c r="BG852" s="186">
        <f>IF(N852="zákl. přenesená",J852,0)</f>
        <v>0</v>
      </c>
      <c r="BH852" s="186">
        <f>IF(N852="sníž. přenesená",J852,0)</f>
        <v>0</v>
      </c>
      <c r="BI852" s="186">
        <f>IF(N852="nulová",J852,0)</f>
        <v>0</v>
      </c>
      <c r="BJ852" s="25" t="s">
        <v>79</v>
      </c>
      <c r="BK852" s="186">
        <f>ROUND(I852*H852,2)</f>
        <v>0</v>
      </c>
      <c r="BL852" s="25" t="s">
        <v>247</v>
      </c>
      <c r="BM852" s="25" t="s">
        <v>1224</v>
      </c>
    </row>
    <row r="853" spans="2:65" s="1" customFormat="1" ht="27">
      <c r="B853" s="41"/>
      <c r="D853" s="188" t="s">
        <v>167</v>
      </c>
      <c r="F853" s="216" t="s">
        <v>1225</v>
      </c>
      <c r="I853" s="217"/>
      <c r="L853" s="41"/>
      <c r="M853" s="218"/>
      <c r="N853" s="42"/>
      <c r="O853" s="42"/>
      <c r="P853" s="42"/>
      <c r="Q853" s="42"/>
      <c r="R853" s="42"/>
      <c r="S853" s="42"/>
      <c r="T853" s="70"/>
      <c r="AT853" s="25" t="s">
        <v>167</v>
      </c>
      <c r="AU853" s="25" t="s">
        <v>81</v>
      </c>
    </row>
    <row r="854" spans="2:65" s="11" customFormat="1">
      <c r="B854" s="187"/>
      <c r="D854" s="205" t="s">
        <v>154</v>
      </c>
      <c r="E854" s="219" t="s">
        <v>5</v>
      </c>
      <c r="F854" s="214" t="s">
        <v>1226</v>
      </c>
      <c r="H854" s="215">
        <v>298.97500000000002</v>
      </c>
      <c r="I854" s="192"/>
      <c r="L854" s="187"/>
      <c r="M854" s="193"/>
      <c r="N854" s="194"/>
      <c r="O854" s="194"/>
      <c r="P854" s="194"/>
      <c r="Q854" s="194"/>
      <c r="R854" s="194"/>
      <c r="S854" s="194"/>
      <c r="T854" s="195"/>
      <c r="AT854" s="189" t="s">
        <v>154</v>
      </c>
      <c r="AU854" s="189" t="s">
        <v>81</v>
      </c>
      <c r="AV854" s="11" t="s">
        <v>81</v>
      </c>
      <c r="AW854" s="11" t="s">
        <v>35</v>
      </c>
      <c r="AX854" s="11" t="s">
        <v>79</v>
      </c>
      <c r="AY854" s="189" t="s">
        <v>146</v>
      </c>
    </row>
    <row r="855" spans="2:65" s="1" customFormat="1" ht="25.5" customHeight="1">
      <c r="B855" s="174"/>
      <c r="C855" s="175" t="s">
        <v>1227</v>
      </c>
      <c r="D855" s="175" t="s">
        <v>148</v>
      </c>
      <c r="E855" s="176" t="s">
        <v>1228</v>
      </c>
      <c r="F855" s="177" t="s">
        <v>1229</v>
      </c>
      <c r="G855" s="178" t="s">
        <v>989</v>
      </c>
      <c r="H855" s="242"/>
      <c r="I855" s="180"/>
      <c r="J855" s="181">
        <f>ROUND(I855*H855,2)</f>
        <v>0</v>
      </c>
      <c r="K855" s="177" t="s">
        <v>5</v>
      </c>
      <c r="L855" s="41"/>
      <c r="M855" s="182" t="s">
        <v>5</v>
      </c>
      <c r="N855" s="183" t="s">
        <v>42</v>
      </c>
      <c r="O855" s="42"/>
      <c r="P855" s="184">
        <f>O855*H855</f>
        <v>0</v>
      </c>
      <c r="Q855" s="184">
        <v>0</v>
      </c>
      <c r="R855" s="184">
        <f>Q855*H855</f>
        <v>0</v>
      </c>
      <c r="S855" s="184">
        <v>0</v>
      </c>
      <c r="T855" s="185">
        <f>S855*H855</f>
        <v>0</v>
      </c>
      <c r="AR855" s="25" t="s">
        <v>247</v>
      </c>
      <c r="AT855" s="25" t="s">
        <v>148</v>
      </c>
      <c r="AU855" s="25" t="s">
        <v>81</v>
      </c>
      <c r="AY855" s="25" t="s">
        <v>146</v>
      </c>
      <c r="BE855" s="186">
        <f>IF(N855="základní",J855,0)</f>
        <v>0</v>
      </c>
      <c r="BF855" s="186">
        <f>IF(N855="snížená",J855,0)</f>
        <v>0</v>
      </c>
      <c r="BG855" s="186">
        <f>IF(N855="zákl. přenesená",J855,0)</f>
        <v>0</v>
      </c>
      <c r="BH855" s="186">
        <f>IF(N855="sníž. přenesená",J855,0)</f>
        <v>0</v>
      </c>
      <c r="BI855" s="186">
        <f>IF(N855="nulová",J855,0)</f>
        <v>0</v>
      </c>
      <c r="BJ855" s="25" t="s">
        <v>79</v>
      </c>
      <c r="BK855" s="186">
        <f>ROUND(I855*H855,2)</f>
        <v>0</v>
      </c>
      <c r="BL855" s="25" t="s">
        <v>247</v>
      </c>
      <c r="BM855" s="25" t="s">
        <v>1230</v>
      </c>
    </row>
    <row r="856" spans="2:65" s="10" customFormat="1" ht="29.85" customHeight="1">
      <c r="B856" s="160"/>
      <c r="D856" s="171" t="s">
        <v>70</v>
      </c>
      <c r="E856" s="172" t="s">
        <v>1231</v>
      </c>
      <c r="F856" s="172" t="s">
        <v>1232</v>
      </c>
      <c r="I856" s="163"/>
      <c r="J856" s="173">
        <f>BK856</f>
        <v>0</v>
      </c>
      <c r="L856" s="160"/>
      <c r="M856" s="165"/>
      <c r="N856" s="166"/>
      <c r="O856" s="166"/>
      <c r="P856" s="167">
        <f>SUM(P857:P894)</f>
        <v>0</v>
      </c>
      <c r="Q856" s="166"/>
      <c r="R856" s="167">
        <f>SUM(R857:R894)</f>
        <v>7.4473579399999998</v>
      </c>
      <c r="S856" s="166"/>
      <c r="T856" s="168">
        <f>SUM(T857:T894)</f>
        <v>0</v>
      </c>
      <c r="AR856" s="161" t="s">
        <v>81</v>
      </c>
      <c r="AT856" s="169" t="s">
        <v>70</v>
      </c>
      <c r="AU856" s="169" t="s">
        <v>79</v>
      </c>
      <c r="AY856" s="161" t="s">
        <v>146</v>
      </c>
      <c r="BK856" s="170">
        <f>SUM(BK857:BK894)</f>
        <v>0</v>
      </c>
    </row>
    <row r="857" spans="2:65" s="1" customFormat="1" ht="38.25" customHeight="1">
      <c r="B857" s="174"/>
      <c r="C857" s="175" t="s">
        <v>1233</v>
      </c>
      <c r="D857" s="175" t="s">
        <v>148</v>
      </c>
      <c r="E857" s="176" t="s">
        <v>1234</v>
      </c>
      <c r="F857" s="177" t="s">
        <v>1235</v>
      </c>
      <c r="G857" s="178" t="s">
        <v>237</v>
      </c>
      <c r="H857" s="179">
        <v>11.324</v>
      </c>
      <c r="I857" s="180"/>
      <c r="J857" s="181">
        <f>ROUND(I857*H857,2)</f>
        <v>0</v>
      </c>
      <c r="K857" s="177" t="s">
        <v>5</v>
      </c>
      <c r="L857" s="41"/>
      <c r="M857" s="182" t="s">
        <v>5</v>
      </c>
      <c r="N857" s="183" t="s">
        <v>42</v>
      </c>
      <c r="O857" s="42"/>
      <c r="P857" s="184">
        <f>O857*H857</f>
        <v>0</v>
      </c>
      <c r="Q857" s="184">
        <v>4.41E-2</v>
      </c>
      <c r="R857" s="184">
        <f>Q857*H857</f>
        <v>0.49938840000000001</v>
      </c>
      <c r="S857" s="184">
        <v>0</v>
      </c>
      <c r="T857" s="185">
        <f>S857*H857</f>
        <v>0</v>
      </c>
      <c r="AR857" s="25" t="s">
        <v>247</v>
      </c>
      <c r="AT857" s="25" t="s">
        <v>148</v>
      </c>
      <c r="AU857" s="25" t="s">
        <v>81</v>
      </c>
      <c r="AY857" s="25" t="s">
        <v>146</v>
      </c>
      <c r="BE857" s="186">
        <f>IF(N857="základní",J857,0)</f>
        <v>0</v>
      </c>
      <c r="BF857" s="186">
        <f>IF(N857="snížená",J857,0)</f>
        <v>0</v>
      </c>
      <c r="BG857" s="186">
        <f>IF(N857="zákl. přenesená",J857,0)</f>
        <v>0</v>
      </c>
      <c r="BH857" s="186">
        <f>IF(N857="sníž. přenesená",J857,0)</f>
        <v>0</v>
      </c>
      <c r="BI857" s="186">
        <f>IF(N857="nulová",J857,0)</f>
        <v>0</v>
      </c>
      <c r="BJ857" s="25" t="s">
        <v>79</v>
      </c>
      <c r="BK857" s="186">
        <f>ROUND(I857*H857,2)</f>
        <v>0</v>
      </c>
      <c r="BL857" s="25" t="s">
        <v>247</v>
      </c>
      <c r="BM857" s="25" t="s">
        <v>1236</v>
      </c>
    </row>
    <row r="858" spans="2:65" s="1" customFormat="1" ht="27">
      <c r="B858" s="41"/>
      <c r="D858" s="188" t="s">
        <v>167</v>
      </c>
      <c r="F858" s="216" t="s">
        <v>1237</v>
      </c>
      <c r="I858" s="217"/>
      <c r="L858" s="41"/>
      <c r="M858" s="218"/>
      <c r="N858" s="42"/>
      <c r="O858" s="42"/>
      <c r="P858" s="42"/>
      <c r="Q858" s="42"/>
      <c r="R858" s="42"/>
      <c r="S858" s="42"/>
      <c r="T858" s="70"/>
      <c r="AT858" s="25" t="s">
        <v>167</v>
      </c>
      <c r="AU858" s="25" t="s">
        <v>81</v>
      </c>
    </row>
    <row r="859" spans="2:65" s="12" customFormat="1">
      <c r="B859" s="196"/>
      <c r="D859" s="188" t="s">
        <v>154</v>
      </c>
      <c r="E859" s="197" t="s">
        <v>5</v>
      </c>
      <c r="F859" s="198" t="s">
        <v>1238</v>
      </c>
      <c r="H859" s="199" t="s">
        <v>5</v>
      </c>
      <c r="I859" s="200"/>
      <c r="L859" s="196"/>
      <c r="M859" s="201"/>
      <c r="N859" s="202"/>
      <c r="O859" s="202"/>
      <c r="P859" s="202"/>
      <c r="Q859" s="202"/>
      <c r="R859" s="202"/>
      <c r="S859" s="202"/>
      <c r="T859" s="203"/>
      <c r="AT859" s="199" t="s">
        <v>154</v>
      </c>
      <c r="AU859" s="199" t="s">
        <v>81</v>
      </c>
      <c r="AV859" s="12" t="s">
        <v>79</v>
      </c>
      <c r="AW859" s="12" t="s">
        <v>35</v>
      </c>
      <c r="AX859" s="12" t="s">
        <v>71</v>
      </c>
      <c r="AY859" s="199" t="s">
        <v>146</v>
      </c>
    </row>
    <row r="860" spans="2:65" s="11" customFormat="1">
      <c r="B860" s="187"/>
      <c r="D860" s="205" t="s">
        <v>154</v>
      </c>
      <c r="E860" s="219" t="s">
        <v>5</v>
      </c>
      <c r="F860" s="214" t="s">
        <v>1239</v>
      </c>
      <c r="H860" s="215">
        <v>11.324</v>
      </c>
      <c r="I860" s="192"/>
      <c r="L860" s="187"/>
      <c r="M860" s="193"/>
      <c r="N860" s="194"/>
      <c r="O860" s="194"/>
      <c r="P860" s="194"/>
      <c r="Q860" s="194"/>
      <c r="R860" s="194"/>
      <c r="S860" s="194"/>
      <c r="T860" s="195"/>
      <c r="AT860" s="189" t="s">
        <v>154</v>
      </c>
      <c r="AU860" s="189" t="s">
        <v>81</v>
      </c>
      <c r="AV860" s="11" t="s">
        <v>81</v>
      </c>
      <c r="AW860" s="11" t="s">
        <v>35</v>
      </c>
      <c r="AX860" s="11" t="s">
        <v>79</v>
      </c>
      <c r="AY860" s="189" t="s">
        <v>146</v>
      </c>
    </row>
    <row r="861" spans="2:65" s="1" customFormat="1" ht="38.25" customHeight="1">
      <c r="B861" s="174"/>
      <c r="C861" s="175" t="s">
        <v>1240</v>
      </c>
      <c r="D861" s="175" t="s">
        <v>148</v>
      </c>
      <c r="E861" s="176" t="s">
        <v>1241</v>
      </c>
      <c r="F861" s="177" t="s">
        <v>1242</v>
      </c>
      <c r="G861" s="178" t="s">
        <v>237</v>
      </c>
      <c r="H861" s="179">
        <v>67.400000000000006</v>
      </c>
      <c r="I861" s="180"/>
      <c r="J861" s="181">
        <f>ROUND(I861*H861,2)</f>
        <v>0</v>
      </c>
      <c r="K861" s="177" t="s">
        <v>5</v>
      </c>
      <c r="L861" s="41"/>
      <c r="M861" s="182" t="s">
        <v>5</v>
      </c>
      <c r="N861" s="183" t="s">
        <v>42</v>
      </c>
      <c r="O861" s="42"/>
      <c r="P861" s="184">
        <f>O861*H861</f>
        <v>0</v>
      </c>
      <c r="Q861" s="184">
        <v>4.6190000000000002E-2</v>
      </c>
      <c r="R861" s="184">
        <f>Q861*H861</f>
        <v>3.1132060000000004</v>
      </c>
      <c r="S861" s="184">
        <v>0</v>
      </c>
      <c r="T861" s="185">
        <f>S861*H861</f>
        <v>0</v>
      </c>
      <c r="AR861" s="25" t="s">
        <v>247</v>
      </c>
      <c r="AT861" s="25" t="s">
        <v>148</v>
      </c>
      <c r="AU861" s="25" t="s">
        <v>81</v>
      </c>
      <c r="AY861" s="25" t="s">
        <v>146</v>
      </c>
      <c r="BE861" s="186">
        <f>IF(N861="základní",J861,0)</f>
        <v>0</v>
      </c>
      <c r="BF861" s="186">
        <f>IF(N861="snížená",J861,0)</f>
        <v>0</v>
      </c>
      <c r="BG861" s="186">
        <f>IF(N861="zákl. přenesená",J861,0)</f>
        <v>0</v>
      </c>
      <c r="BH861" s="186">
        <f>IF(N861="sníž. přenesená",J861,0)</f>
        <v>0</v>
      </c>
      <c r="BI861" s="186">
        <f>IF(N861="nulová",J861,0)</f>
        <v>0</v>
      </c>
      <c r="BJ861" s="25" t="s">
        <v>79</v>
      </c>
      <c r="BK861" s="186">
        <f>ROUND(I861*H861,2)</f>
        <v>0</v>
      </c>
      <c r="BL861" s="25" t="s">
        <v>247</v>
      </c>
      <c r="BM861" s="25" t="s">
        <v>1243</v>
      </c>
    </row>
    <row r="862" spans="2:65" s="1" customFormat="1" ht="27">
      <c r="B862" s="41"/>
      <c r="D862" s="188" t="s">
        <v>167</v>
      </c>
      <c r="F862" s="216" t="s">
        <v>1237</v>
      </c>
      <c r="I862" s="217"/>
      <c r="L862" s="41"/>
      <c r="M862" s="218"/>
      <c r="N862" s="42"/>
      <c r="O862" s="42"/>
      <c r="P862" s="42"/>
      <c r="Q862" s="42"/>
      <c r="R862" s="42"/>
      <c r="S862" s="42"/>
      <c r="T862" s="70"/>
      <c r="AT862" s="25" t="s">
        <v>167</v>
      </c>
      <c r="AU862" s="25" t="s">
        <v>81</v>
      </c>
    </row>
    <row r="863" spans="2:65" s="11" customFormat="1">
      <c r="B863" s="187"/>
      <c r="D863" s="205" t="s">
        <v>154</v>
      </c>
      <c r="E863" s="219" t="s">
        <v>5</v>
      </c>
      <c r="F863" s="214" t="s">
        <v>1244</v>
      </c>
      <c r="H863" s="215">
        <v>67.400000000000006</v>
      </c>
      <c r="I863" s="192"/>
      <c r="L863" s="187"/>
      <c r="M863" s="193"/>
      <c r="N863" s="194"/>
      <c r="O863" s="194"/>
      <c r="P863" s="194"/>
      <c r="Q863" s="194"/>
      <c r="R863" s="194"/>
      <c r="S863" s="194"/>
      <c r="T863" s="195"/>
      <c r="AT863" s="189" t="s">
        <v>154</v>
      </c>
      <c r="AU863" s="189" t="s">
        <v>81</v>
      </c>
      <c r="AV863" s="11" t="s">
        <v>81</v>
      </c>
      <c r="AW863" s="11" t="s">
        <v>35</v>
      </c>
      <c r="AX863" s="11" t="s">
        <v>79</v>
      </c>
      <c r="AY863" s="189" t="s">
        <v>146</v>
      </c>
    </row>
    <row r="864" spans="2:65" s="1" customFormat="1" ht="51" customHeight="1">
      <c r="B864" s="174"/>
      <c r="C864" s="175" t="s">
        <v>1245</v>
      </c>
      <c r="D864" s="175" t="s">
        <v>148</v>
      </c>
      <c r="E864" s="176" t="s">
        <v>1246</v>
      </c>
      <c r="F864" s="177" t="s">
        <v>1247</v>
      </c>
      <c r="G864" s="178" t="s">
        <v>237</v>
      </c>
      <c r="H864" s="179">
        <v>6.7750000000000004</v>
      </c>
      <c r="I864" s="180"/>
      <c r="J864" s="181">
        <f>ROUND(I864*H864,2)</f>
        <v>0</v>
      </c>
      <c r="K864" s="177" t="s">
        <v>5</v>
      </c>
      <c r="L864" s="41"/>
      <c r="M864" s="182" t="s">
        <v>5</v>
      </c>
      <c r="N864" s="183" t="s">
        <v>42</v>
      </c>
      <c r="O864" s="42"/>
      <c r="P864" s="184">
        <f>O864*H864</f>
        <v>0</v>
      </c>
      <c r="Q864" s="184">
        <v>4.5359999999999998E-2</v>
      </c>
      <c r="R864" s="184">
        <f>Q864*H864</f>
        <v>0.30731399999999998</v>
      </c>
      <c r="S864" s="184">
        <v>0</v>
      </c>
      <c r="T864" s="185">
        <f>S864*H864</f>
        <v>0</v>
      </c>
      <c r="AR864" s="25" t="s">
        <v>247</v>
      </c>
      <c r="AT864" s="25" t="s">
        <v>148</v>
      </c>
      <c r="AU864" s="25" t="s">
        <v>81</v>
      </c>
      <c r="AY864" s="25" t="s">
        <v>146</v>
      </c>
      <c r="BE864" s="186">
        <f>IF(N864="základní",J864,0)</f>
        <v>0</v>
      </c>
      <c r="BF864" s="186">
        <f>IF(N864="snížená",J864,0)</f>
        <v>0</v>
      </c>
      <c r="BG864" s="186">
        <f>IF(N864="zákl. přenesená",J864,0)</f>
        <v>0</v>
      </c>
      <c r="BH864" s="186">
        <f>IF(N864="sníž. přenesená",J864,0)</f>
        <v>0</v>
      </c>
      <c r="BI864" s="186">
        <f>IF(N864="nulová",J864,0)</f>
        <v>0</v>
      </c>
      <c r="BJ864" s="25" t="s">
        <v>79</v>
      </c>
      <c r="BK864" s="186">
        <f>ROUND(I864*H864,2)</f>
        <v>0</v>
      </c>
      <c r="BL864" s="25" t="s">
        <v>247</v>
      </c>
      <c r="BM864" s="25" t="s">
        <v>1248</v>
      </c>
    </row>
    <row r="865" spans="2:65" s="1" customFormat="1" ht="27">
      <c r="B865" s="41"/>
      <c r="D865" s="188" t="s">
        <v>167</v>
      </c>
      <c r="F865" s="216" t="s">
        <v>1237</v>
      </c>
      <c r="I865" s="217"/>
      <c r="L865" s="41"/>
      <c r="M865" s="218"/>
      <c r="N865" s="42"/>
      <c r="O865" s="42"/>
      <c r="P865" s="42"/>
      <c r="Q865" s="42"/>
      <c r="R865" s="42"/>
      <c r="S865" s="42"/>
      <c r="T865" s="70"/>
      <c r="AT865" s="25" t="s">
        <v>167</v>
      </c>
      <c r="AU865" s="25" t="s">
        <v>81</v>
      </c>
    </row>
    <row r="866" spans="2:65" s="11" customFormat="1">
      <c r="B866" s="187"/>
      <c r="D866" s="205" t="s">
        <v>154</v>
      </c>
      <c r="E866" s="219" t="s">
        <v>5</v>
      </c>
      <c r="F866" s="214" t="s">
        <v>1249</v>
      </c>
      <c r="H866" s="215">
        <v>6.7750000000000004</v>
      </c>
      <c r="I866" s="192"/>
      <c r="L866" s="187"/>
      <c r="M866" s="193"/>
      <c r="N866" s="194"/>
      <c r="O866" s="194"/>
      <c r="P866" s="194"/>
      <c r="Q866" s="194"/>
      <c r="R866" s="194"/>
      <c r="S866" s="194"/>
      <c r="T866" s="195"/>
      <c r="AT866" s="189" t="s">
        <v>154</v>
      </c>
      <c r="AU866" s="189" t="s">
        <v>81</v>
      </c>
      <c r="AV866" s="11" t="s">
        <v>81</v>
      </c>
      <c r="AW866" s="11" t="s">
        <v>35</v>
      </c>
      <c r="AX866" s="11" t="s">
        <v>79</v>
      </c>
      <c r="AY866" s="189" t="s">
        <v>146</v>
      </c>
    </row>
    <row r="867" spans="2:65" s="1" customFormat="1" ht="51" customHeight="1">
      <c r="B867" s="174"/>
      <c r="C867" s="175" t="s">
        <v>1250</v>
      </c>
      <c r="D867" s="175" t="s">
        <v>148</v>
      </c>
      <c r="E867" s="176" t="s">
        <v>1251</v>
      </c>
      <c r="F867" s="177" t="s">
        <v>1252</v>
      </c>
      <c r="G867" s="178" t="s">
        <v>237</v>
      </c>
      <c r="H867" s="179">
        <v>16.507999999999999</v>
      </c>
      <c r="I867" s="180"/>
      <c r="J867" s="181">
        <f>ROUND(I867*H867,2)</f>
        <v>0</v>
      </c>
      <c r="K867" s="177" t="s">
        <v>5</v>
      </c>
      <c r="L867" s="41"/>
      <c r="M867" s="182" t="s">
        <v>5</v>
      </c>
      <c r="N867" s="183" t="s">
        <v>42</v>
      </c>
      <c r="O867" s="42"/>
      <c r="P867" s="184">
        <f>O867*H867</f>
        <v>0</v>
      </c>
      <c r="Q867" s="184">
        <v>4.7449999999999999E-2</v>
      </c>
      <c r="R867" s="184">
        <f>Q867*H867</f>
        <v>0.78330459999999991</v>
      </c>
      <c r="S867" s="184">
        <v>0</v>
      </c>
      <c r="T867" s="185">
        <f>S867*H867</f>
        <v>0</v>
      </c>
      <c r="AR867" s="25" t="s">
        <v>247</v>
      </c>
      <c r="AT867" s="25" t="s">
        <v>148</v>
      </c>
      <c r="AU867" s="25" t="s">
        <v>81</v>
      </c>
      <c r="AY867" s="25" t="s">
        <v>146</v>
      </c>
      <c r="BE867" s="186">
        <f>IF(N867="základní",J867,0)</f>
        <v>0</v>
      </c>
      <c r="BF867" s="186">
        <f>IF(N867="snížená",J867,0)</f>
        <v>0</v>
      </c>
      <c r="BG867" s="186">
        <f>IF(N867="zákl. přenesená",J867,0)</f>
        <v>0</v>
      </c>
      <c r="BH867" s="186">
        <f>IF(N867="sníž. přenesená",J867,0)</f>
        <v>0</v>
      </c>
      <c r="BI867" s="186">
        <f>IF(N867="nulová",J867,0)</f>
        <v>0</v>
      </c>
      <c r="BJ867" s="25" t="s">
        <v>79</v>
      </c>
      <c r="BK867" s="186">
        <f>ROUND(I867*H867,2)</f>
        <v>0</v>
      </c>
      <c r="BL867" s="25" t="s">
        <v>247</v>
      </c>
      <c r="BM867" s="25" t="s">
        <v>1253</v>
      </c>
    </row>
    <row r="868" spans="2:65" s="1" customFormat="1" ht="27">
      <c r="B868" s="41"/>
      <c r="D868" s="188" t="s">
        <v>167</v>
      </c>
      <c r="F868" s="216" t="s">
        <v>1237</v>
      </c>
      <c r="I868" s="217"/>
      <c r="L868" s="41"/>
      <c r="M868" s="218"/>
      <c r="N868" s="42"/>
      <c r="O868" s="42"/>
      <c r="P868" s="42"/>
      <c r="Q868" s="42"/>
      <c r="R868" s="42"/>
      <c r="S868" s="42"/>
      <c r="T868" s="70"/>
      <c r="AT868" s="25" t="s">
        <v>167</v>
      </c>
      <c r="AU868" s="25" t="s">
        <v>81</v>
      </c>
    </row>
    <row r="869" spans="2:65" s="11" customFormat="1">
      <c r="B869" s="187"/>
      <c r="D869" s="205" t="s">
        <v>154</v>
      </c>
      <c r="E869" s="219" t="s">
        <v>5</v>
      </c>
      <c r="F869" s="214" t="s">
        <v>1254</v>
      </c>
      <c r="H869" s="215">
        <v>16.507999999999999</v>
      </c>
      <c r="I869" s="192"/>
      <c r="L869" s="187"/>
      <c r="M869" s="193"/>
      <c r="N869" s="194"/>
      <c r="O869" s="194"/>
      <c r="P869" s="194"/>
      <c r="Q869" s="194"/>
      <c r="R869" s="194"/>
      <c r="S869" s="194"/>
      <c r="T869" s="195"/>
      <c r="AT869" s="189" t="s">
        <v>154</v>
      </c>
      <c r="AU869" s="189" t="s">
        <v>81</v>
      </c>
      <c r="AV869" s="11" t="s">
        <v>81</v>
      </c>
      <c r="AW869" s="11" t="s">
        <v>35</v>
      </c>
      <c r="AX869" s="11" t="s">
        <v>79</v>
      </c>
      <c r="AY869" s="189" t="s">
        <v>146</v>
      </c>
    </row>
    <row r="870" spans="2:65" s="1" customFormat="1" ht="25.5" customHeight="1">
      <c r="B870" s="174"/>
      <c r="C870" s="175" t="s">
        <v>1255</v>
      </c>
      <c r="D870" s="175" t="s">
        <v>148</v>
      </c>
      <c r="E870" s="176" t="s">
        <v>1256</v>
      </c>
      <c r="F870" s="177" t="s">
        <v>1257</v>
      </c>
      <c r="G870" s="178" t="s">
        <v>237</v>
      </c>
      <c r="H870" s="179">
        <v>102.00700000000001</v>
      </c>
      <c r="I870" s="180"/>
      <c r="J870" s="181">
        <f>ROUND(I870*H870,2)</f>
        <v>0</v>
      </c>
      <c r="K870" s="177" t="s">
        <v>5</v>
      </c>
      <c r="L870" s="41"/>
      <c r="M870" s="182" t="s">
        <v>5</v>
      </c>
      <c r="N870" s="183" t="s">
        <v>42</v>
      </c>
      <c r="O870" s="42"/>
      <c r="P870" s="184">
        <f>O870*H870</f>
        <v>0</v>
      </c>
      <c r="Q870" s="184">
        <v>2.0000000000000001E-4</v>
      </c>
      <c r="R870" s="184">
        <f>Q870*H870</f>
        <v>2.0401400000000004E-2</v>
      </c>
      <c r="S870" s="184">
        <v>0</v>
      </c>
      <c r="T870" s="185">
        <f>S870*H870</f>
        <v>0</v>
      </c>
      <c r="AR870" s="25" t="s">
        <v>247</v>
      </c>
      <c r="AT870" s="25" t="s">
        <v>148</v>
      </c>
      <c r="AU870" s="25" t="s">
        <v>81</v>
      </c>
      <c r="AY870" s="25" t="s">
        <v>146</v>
      </c>
      <c r="BE870" s="186">
        <f>IF(N870="základní",J870,0)</f>
        <v>0</v>
      </c>
      <c r="BF870" s="186">
        <f>IF(N870="snížená",J870,0)</f>
        <v>0</v>
      </c>
      <c r="BG870" s="186">
        <f>IF(N870="zákl. přenesená",J870,0)</f>
        <v>0</v>
      </c>
      <c r="BH870" s="186">
        <f>IF(N870="sníž. přenesená",J870,0)</f>
        <v>0</v>
      </c>
      <c r="BI870" s="186">
        <f>IF(N870="nulová",J870,0)</f>
        <v>0</v>
      </c>
      <c r="BJ870" s="25" t="s">
        <v>79</v>
      </c>
      <c r="BK870" s="186">
        <f>ROUND(I870*H870,2)</f>
        <v>0</v>
      </c>
      <c r="BL870" s="25" t="s">
        <v>247</v>
      </c>
      <c r="BM870" s="25" t="s">
        <v>1258</v>
      </c>
    </row>
    <row r="871" spans="2:65" s="11" customFormat="1">
      <c r="B871" s="187"/>
      <c r="D871" s="205" t="s">
        <v>154</v>
      </c>
      <c r="E871" s="219" t="s">
        <v>5</v>
      </c>
      <c r="F871" s="214" t="s">
        <v>1259</v>
      </c>
      <c r="H871" s="215">
        <v>102.00700000000001</v>
      </c>
      <c r="I871" s="192"/>
      <c r="L871" s="187"/>
      <c r="M871" s="193"/>
      <c r="N871" s="194"/>
      <c r="O871" s="194"/>
      <c r="P871" s="194"/>
      <c r="Q871" s="194"/>
      <c r="R871" s="194"/>
      <c r="S871" s="194"/>
      <c r="T871" s="195"/>
      <c r="AT871" s="189" t="s">
        <v>154</v>
      </c>
      <c r="AU871" s="189" t="s">
        <v>81</v>
      </c>
      <c r="AV871" s="11" t="s">
        <v>81</v>
      </c>
      <c r="AW871" s="11" t="s">
        <v>35</v>
      </c>
      <c r="AX871" s="11" t="s">
        <v>79</v>
      </c>
      <c r="AY871" s="189" t="s">
        <v>146</v>
      </c>
    </row>
    <row r="872" spans="2:65" s="1" customFormat="1" ht="38.25" customHeight="1">
      <c r="B872" s="174"/>
      <c r="C872" s="175" t="s">
        <v>1260</v>
      </c>
      <c r="D872" s="175" t="s">
        <v>148</v>
      </c>
      <c r="E872" s="176" t="s">
        <v>1261</v>
      </c>
      <c r="F872" s="177" t="s">
        <v>1262</v>
      </c>
      <c r="G872" s="178" t="s">
        <v>237</v>
      </c>
      <c r="H872" s="179">
        <v>4.3129999999999997</v>
      </c>
      <c r="I872" s="180"/>
      <c r="J872" s="181">
        <f>ROUND(I872*H872,2)</f>
        <v>0</v>
      </c>
      <c r="K872" s="177" t="s">
        <v>5</v>
      </c>
      <c r="L872" s="41"/>
      <c r="M872" s="182" t="s">
        <v>5</v>
      </c>
      <c r="N872" s="183" t="s">
        <v>42</v>
      </c>
      <c r="O872" s="42"/>
      <c r="P872" s="184">
        <f>O872*H872</f>
        <v>0</v>
      </c>
      <c r="Q872" s="184">
        <v>1.5730000000000001E-2</v>
      </c>
      <c r="R872" s="184">
        <f>Q872*H872</f>
        <v>6.7843490000000006E-2</v>
      </c>
      <c r="S872" s="184">
        <v>0</v>
      </c>
      <c r="T872" s="185">
        <f>S872*H872</f>
        <v>0</v>
      </c>
      <c r="AR872" s="25" t="s">
        <v>247</v>
      </c>
      <c r="AT872" s="25" t="s">
        <v>148</v>
      </c>
      <c r="AU872" s="25" t="s">
        <v>81</v>
      </c>
      <c r="AY872" s="25" t="s">
        <v>146</v>
      </c>
      <c r="BE872" s="186">
        <f>IF(N872="základní",J872,0)</f>
        <v>0</v>
      </c>
      <c r="BF872" s="186">
        <f>IF(N872="snížená",J872,0)</f>
        <v>0</v>
      </c>
      <c r="BG872" s="186">
        <f>IF(N872="zákl. přenesená",J872,0)</f>
        <v>0</v>
      </c>
      <c r="BH872" s="186">
        <f>IF(N872="sníž. přenesená",J872,0)</f>
        <v>0</v>
      </c>
      <c r="BI872" s="186">
        <f>IF(N872="nulová",J872,0)</f>
        <v>0</v>
      </c>
      <c r="BJ872" s="25" t="s">
        <v>79</v>
      </c>
      <c r="BK872" s="186">
        <f>ROUND(I872*H872,2)</f>
        <v>0</v>
      </c>
      <c r="BL872" s="25" t="s">
        <v>247</v>
      </c>
      <c r="BM872" s="25" t="s">
        <v>1263</v>
      </c>
    </row>
    <row r="873" spans="2:65" s="1" customFormat="1" ht="27">
      <c r="B873" s="41"/>
      <c r="D873" s="188" t="s">
        <v>167</v>
      </c>
      <c r="F873" s="216" t="s">
        <v>1237</v>
      </c>
      <c r="I873" s="217"/>
      <c r="L873" s="41"/>
      <c r="M873" s="218"/>
      <c r="N873" s="42"/>
      <c r="O873" s="42"/>
      <c r="P873" s="42"/>
      <c r="Q873" s="42"/>
      <c r="R873" s="42"/>
      <c r="S873" s="42"/>
      <c r="T873" s="70"/>
      <c r="AT873" s="25" t="s">
        <v>167</v>
      </c>
      <c r="AU873" s="25" t="s">
        <v>81</v>
      </c>
    </row>
    <row r="874" spans="2:65" s="11" customFormat="1">
      <c r="B874" s="187"/>
      <c r="D874" s="205" t="s">
        <v>154</v>
      </c>
      <c r="E874" s="219" t="s">
        <v>5</v>
      </c>
      <c r="F874" s="214" t="s">
        <v>1264</v>
      </c>
      <c r="H874" s="215">
        <v>4.3129999999999997</v>
      </c>
      <c r="I874" s="192"/>
      <c r="L874" s="187"/>
      <c r="M874" s="193"/>
      <c r="N874" s="194"/>
      <c r="O874" s="194"/>
      <c r="P874" s="194"/>
      <c r="Q874" s="194"/>
      <c r="R874" s="194"/>
      <c r="S874" s="194"/>
      <c r="T874" s="195"/>
      <c r="AT874" s="189" t="s">
        <v>154</v>
      </c>
      <c r="AU874" s="189" t="s">
        <v>81</v>
      </c>
      <c r="AV874" s="11" t="s">
        <v>81</v>
      </c>
      <c r="AW874" s="11" t="s">
        <v>35</v>
      </c>
      <c r="AX874" s="11" t="s">
        <v>79</v>
      </c>
      <c r="AY874" s="189" t="s">
        <v>146</v>
      </c>
    </row>
    <row r="875" spans="2:65" s="1" customFormat="1" ht="25.5" customHeight="1">
      <c r="B875" s="174"/>
      <c r="C875" s="175" t="s">
        <v>1265</v>
      </c>
      <c r="D875" s="175" t="s">
        <v>148</v>
      </c>
      <c r="E875" s="176" t="s">
        <v>1266</v>
      </c>
      <c r="F875" s="177" t="s">
        <v>1267</v>
      </c>
      <c r="G875" s="178" t="s">
        <v>237</v>
      </c>
      <c r="H875" s="179">
        <v>4.3129999999999997</v>
      </c>
      <c r="I875" s="180"/>
      <c r="J875" s="181">
        <f>ROUND(I875*H875,2)</f>
        <v>0</v>
      </c>
      <c r="K875" s="177" t="s">
        <v>5</v>
      </c>
      <c r="L875" s="41"/>
      <c r="M875" s="182" t="s">
        <v>5</v>
      </c>
      <c r="N875" s="183" t="s">
        <v>42</v>
      </c>
      <c r="O875" s="42"/>
      <c r="P875" s="184">
        <f>O875*H875</f>
        <v>0</v>
      </c>
      <c r="Q875" s="184">
        <v>1E-4</v>
      </c>
      <c r="R875" s="184">
        <f>Q875*H875</f>
        <v>4.3129999999999997E-4</v>
      </c>
      <c r="S875" s="184">
        <v>0</v>
      </c>
      <c r="T875" s="185">
        <f>S875*H875</f>
        <v>0</v>
      </c>
      <c r="AR875" s="25" t="s">
        <v>247</v>
      </c>
      <c r="AT875" s="25" t="s">
        <v>148</v>
      </c>
      <c r="AU875" s="25" t="s">
        <v>81</v>
      </c>
      <c r="AY875" s="25" t="s">
        <v>146</v>
      </c>
      <c r="BE875" s="186">
        <f>IF(N875="základní",J875,0)</f>
        <v>0</v>
      </c>
      <c r="BF875" s="186">
        <f>IF(N875="snížená",J875,0)</f>
        <v>0</v>
      </c>
      <c r="BG875" s="186">
        <f>IF(N875="zákl. přenesená",J875,0)</f>
        <v>0</v>
      </c>
      <c r="BH875" s="186">
        <f>IF(N875="sníž. přenesená",J875,0)</f>
        <v>0</v>
      </c>
      <c r="BI875" s="186">
        <f>IF(N875="nulová",J875,0)</f>
        <v>0</v>
      </c>
      <c r="BJ875" s="25" t="s">
        <v>79</v>
      </c>
      <c r="BK875" s="186">
        <f>ROUND(I875*H875,2)</f>
        <v>0</v>
      </c>
      <c r="BL875" s="25" t="s">
        <v>247</v>
      </c>
      <c r="BM875" s="25" t="s">
        <v>1268</v>
      </c>
    </row>
    <row r="876" spans="2:65" s="11" customFormat="1">
      <c r="B876" s="187"/>
      <c r="D876" s="205" t="s">
        <v>154</v>
      </c>
      <c r="E876" s="219" t="s">
        <v>5</v>
      </c>
      <c r="F876" s="214" t="s">
        <v>1269</v>
      </c>
      <c r="H876" s="215">
        <v>4.3129999999999997</v>
      </c>
      <c r="I876" s="192"/>
      <c r="L876" s="187"/>
      <c r="M876" s="193"/>
      <c r="N876" s="194"/>
      <c r="O876" s="194"/>
      <c r="P876" s="194"/>
      <c r="Q876" s="194"/>
      <c r="R876" s="194"/>
      <c r="S876" s="194"/>
      <c r="T876" s="195"/>
      <c r="AT876" s="189" t="s">
        <v>154</v>
      </c>
      <c r="AU876" s="189" t="s">
        <v>81</v>
      </c>
      <c r="AV876" s="11" t="s">
        <v>81</v>
      </c>
      <c r="AW876" s="11" t="s">
        <v>35</v>
      </c>
      <c r="AX876" s="11" t="s">
        <v>79</v>
      </c>
      <c r="AY876" s="189" t="s">
        <v>146</v>
      </c>
    </row>
    <row r="877" spans="2:65" s="1" customFormat="1" ht="38.25" customHeight="1">
      <c r="B877" s="174"/>
      <c r="C877" s="175" t="s">
        <v>1270</v>
      </c>
      <c r="D877" s="175" t="s">
        <v>148</v>
      </c>
      <c r="E877" s="176" t="s">
        <v>1271</v>
      </c>
      <c r="F877" s="177" t="s">
        <v>1272</v>
      </c>
      <c r="G877" s="178" t="s">
        <v>237</v>
      </c>
      <c r="H877" s="179">
        <v>157</v>
      </c>
      <c r="I877" s="180"/>
      <c r="J877" s="181">
        <f>ROUND(I877*H877,2)</f>
        <v>0</v>
      </c>
      <c r="K877" s="177" t="s">
        <v>5</v>
      </c>
      <c r="L877" s="41"/>
      <c r="M877" s="182" t="s">
        <v>5</v>
      </c>
      <c r="N877" s="183" t="s">
        <v>42</v>
      </c>
      <c r="O877" s="42"/>
      <c r="P877" s="184">
        <f>O877*H877</f>
        <v>0</v>
      </c>
      <c r="Q877" s="184">
        <v>1.417E-2</v>
      </c>
      <c r="R877" s="184">
        <f>Q877*H877</f>
        <v>2.2246899999999998</v>
      </c>
      <c r="S877" s="184">
        <v>0</v>
      </c>
      <c r="T877" s="185">
        <f>S877*H877</f>
        <v>0</v>
      </c>
      <c r="AR877" s="25" t="s">
        <v>247</v>
      </c>
      <c r="AT877" s="25" t="s">
        <v>148</v>
      </c>
      <c r="AU877" s="25" t="s">
        <v>81</v>
      </c>
      <c r="AY877" s="25" t="s">
        <v>146</v>
      </c>
      <c r="BE877" s="186">
        <f>IF(N877="základní",J877,0)</f>
        <v>0</v>
      </c>
      <c r="BF877" s="186">
        <f>IF(N877="snížená",J877,0)</f>
        <v>0</v>
      </c>
      <c r="BG877" s="186">
        <f>IF(N877="zákl. přenesená",J877,0)</f>
        <v>0</v>
      </c>
      <c r="BH877" s="186">
        <f>IF(N877="sníž. přenesená",J877,0)</f>
        <v>0</v>
      </c>
      <c r="BI877" s="186">
        <f>IF(N877="nulová",J877,0)</f>
        <v>0</v>
      </c>
      <c r="BJ877" s="25" t="s">
        <v>79</v>
      </c>
      <c r="BK877" s="186">
        <f>ROUND(I877*H877,2)</f>
        <v>0</v>
      </c>
      <c r="BL877" s="25" t="s">
        <v>247</v>
      </c>
      <c r="BM877" s="25" t="s">
        <v>1273</v>
      </c>
    </row>
    <row r="878" spans="2:65" s="12" customFormat="1">
      <c r="B878" s="196"/>
      <c r="D878" s="188" t="s">
        <v>154</v>
      </c>
      <c r="E878" s="197" t="s">
        <v>5</v>
      </c>
      <c r="F878" s="198" t="s">
        <v>1274</v>
      </c>
      <c r="H878" s="199" t="s">
        <v>5</v>
      </c>
      <c r="I878" s="200"/>
      <c r="L878" s="196"/>
      <c r="M878" s="201"/>
      <c r="N878" s="202"/>
      <c r="O878" s="202"/>
      <c r="P878" s="202"/>
      <c r="Q878" s="202"/>
      <c r="R878" s="202"/>
      <c r="S878" s="202"/>
      <c r="T878" s="203"/>
      <c r="AT878" s="199" t="s">
        <v>154</v>
      </c>
      <c r="AU878" s="199" t="s">
        <v>81</v>
      </c>
      <c r="AV878" s="12" t="s">
        <v>79</v>
      </c>
      <c r="AW878" s="12" t="s">
        <v>35</v>
      </c>
      <c r="AX878" s="12" t="s">
        <v>71</v>
      </c>
      <c r="AY878" s="199" t="s">
        <v>146</v>
      </c>
    </row>
    <row r="879" spans="2:65" s="11" customFormat="1">
      <c r="B879" s="187"/>
      <c r="D879" s="188" t="s">
        <v>154</v>
      </c>
      <c r="E879" s="189" t="s">
        <v>5</v>
      </c>
      <c r="F879" s="190" t="s">
        <v>1275</v>
      </c>
      <c r="H879" s="191">
        <v>8.3000000000000007</v>
      </c>
      <c r="I879" s="192"/>
      <c r="L879" s="187"/>
      <c r="M879" s="193"/>
      <c r="N879" s="194"/>
      <c r="O879" s="194"/>
      <c r="P879" s="194"/>
      <c r="Q879" s="194"/>
      <c r="R879" s="194"/>
      <c r="S879" s="194"/>
      <c r="T879" s="195"/>
      <c r="AT879" s="189" t="s">
        <v>154</v>
      </c>
      <c r="AU879" s="189" t="s">
        <v>81</v>
      </c>
      <c r="AV879" s="11" t="s">
        <v>81</v>
      </c>
      <c r="AW879" s="11" t="s">
        <v>35</v>
      </c>
      <c r="AX879" s="11" t="s">
        <v>71</v>
      </c>
      <c r="AY879" s="189" t="s">
        <v>146</v>
      </c>
    </row>
    <row r="880" spans="2:65" s="11" customFormat="1">
      <c r="B880" s="187"/>
      <c r="D880" s="188" t="s">
        <v>154</v>
      </c>
      <c r="E880" s="189" t="s">
        <v>5</v>
      </c>
      <c r="F880" s="190" t="s">
        <v>1276</v>
      </c>
      <c r="H880" s="191">
        <v>80.7</v>
      </c>
      <c r="I880" s="192"/>
      <c r="L880" s="187"/>
      <c r="M880" s="193"/>
      <c r="N880" s="194"/>
      <c r="O880" s="194"/>
      <c r="P880" s="194"/>
      <c r="Q880" s="194"/>
      <c r="R880" s="194"/>
      <c r="S880" s="194"/>
      <c r="T880" s="195"/>
      <c r="AT880" s="189" t="s">
        <v>154</v>
      </c>
      <c r="AU880" s="189" t="s">
        <v>81</v>
      </c>
      <c r="AV880" s="11" t="s">
        <v>81</v>
      </c>
      <c r="AW880" s="11" t="s">
        <v>35</v>
      </c>
      <c r="AX880" s="11" t="s">
        <v>71</v>
      </c>
      <c r="AY880" s="189" t="s">
        <v>146</v>
      </c>
    </row>
    <row r="881" spans="2:65" s="11" customFormat="1">
      <c r="B881" s="187"/>
      <c r="D881" s="188" t="s">
        <v>154</v>
      </c>
      <c r="E881" s="189" t="s">
        <v>5</v>
      </c>
      <c r="F881" s="190" t="s">
        <v>1277</v>
      </c>
      <c r="H881" s="191">
        <v>68</v>
      </c>
      <c r="I881" s="192"/>
      <c r="L881" s="187"/>
      <c r="M881" s="193"/>
      <c r="N881" s="194"/>
      <c r="O881" s="194"/>
      <c r="P881" s="194"/>
      <c r="Q881" s="194"/>
      <c r="R881" s="194"/>
      <c r="S881" s="194"/>
      <c r="T881" s="195"/>
      <c r="AT881" s="189" t="s">
        <v>154</v>
      </c>
      <c r="AU881" s="189" t="s">
        <v>81</v>
      </c>
      <c r="AV881" s="11" t="s">
        <v>81</v>
      </c>
      <c r="AW881" s="11" t="s">
        <v>35</v>
      </c>
      <c r="AX881" s="11" t="s">
        <v>71</v>
      </c>
      <c r="AY881" s="189" t="s">
        <v>146</v>
      </c>
    </row>
    <row r="882" spans="2:65" s="13" customFormat="1">
      <c r="B882" s="204"/>
      <c r="D882" s="205" t="s">
        <v>154</v>
      </c>
      <c r="E882" s="206" t="s">
        <v>5</v>
      </c>
      <c r="F882" s="207" t="s">
        <v>158</v>
      </c>
      <c r="H882" s="208">
        <v>157</v>
      </c>
      <c r="I882" s="209"/>
      <c r="L882" s="204"/>
      <c r="M882" s="210"/>
      <c r="N882" s="211"/>
      <c r="O882" s="211"/>
      <c r="P882" s="211"/>
      <c r="Q882" s="211"/>
      <c r="R882" s="211"/>
      <c r="S882" s="211"/>
      <c r="T882" s="212"/>
      <c r="AT882" s="213" t="s">
        <v>154</v>
      </c>
      <c r="AU882" s="213" t="s">
        <v>81</v>
      </c>
      <c r="AV882" s="13" t="s">
        <v>152</v>
      </c>
      <c r="AW882" s="13" t="s">
        <v>35</v>
      </c>
      <c r="AX882" s="13" t="s">
        <v>79</v>
      </c>
      <c r="AY882" s="213" t="s">
        <v>146</v>
      </c>
    </row>
    <row r="883" spans="2:65" s="1" customFormat="1" ht="38.25" customHeight="1">
      <c r="B883" s="174"/>
      <c r="C883" s="175" t="s">
        <v>1278</v>
      </c>
      <c r="D883" s="175" t="s">
        <v>148</v>
      </c>
      <c r="E883" s="176" t="s">
        <v>1279</v>
      </c>
      <c r="F883" s="177" t="s">
        <v>1280</v>
      </c>
      <c r="G883" s="178" t="s">
        <v>237</v>
      </c>
      <c r="H883" s="179">
        <v>10.3</v>
      </c>
      <c r="I883" s="180"/>
      <c r="J883" s="181">
        <f>ROUND(I883*H883,2)</f>
        <v>0</v>
      </c>
      <c r="K883" s="177" t="s">
        <v>5</v>
      </c>
      <c r="L883" s="41"/>
      <c r="M883" s="182" t="s">
        <v>5</v>
      </c>
      <c r="N883" s="183" t="s">
        <v>42</v>
      </c>
      <c r="O883" s="42"/>
      <c r="P883" s="184">
        <f>O883*H883</f>
        <v>0</v>
      </c>
      <c r="Q883" s="184">
        <v>1.4149999999999999E-2</v>
      </c>
      <c r="R883" s="184">
        <f>Q883*H883</f>
        <v>0.14574500000000001</v>
      </c>
      <c r="S883" s="184">
        <v>0</v>
      </c>
      <c r="T883" s="185">
        <f>S883*H883</f>
        <v>0</v>
      </c>
      <c r="AR883" s="25" t="s">
        <v>247</v>
      </c>
      <c r="AT883" s="25" t="s">
        <v>148</v>
      </c>
      <c r="AU883" s="25" t="s">
        <v>81</v>
      </c>
      <c r="AY883" s="25" t="s">
        <v>146</v>
      </c>
      <c r="BE883" s="186">
        <f>IF(N883="základní",J883,0)</f>
        <v>0</v>
      </c>
      <c r="BF883" s="186">
        <f>IF(N883="snížená",J883,0)</f>
        <v>0</v>
      </c>
      <c r="BG883" s="186">
        <f>IF(N883="zákl. přenesená",J883,0)</f>
        <v>0</v>
      </c>
      <c r="BH883" s="186">
        <f>IF(N883="sníž. přenesená",J883,0)</f>
        <v>0</v>
      </c>
      <c r="BI883" s="186">
        <f>IF(N883="nulová",J883,0)</f>
        <v>0</v>
      </c>
      <c r="BJ883" s="25" t="s">
        <v>79</v>
      </c>
      <c r="BK883" s="186">
        <f>ROUND(I883*H883,2)</f>
        <v>0</v>
      </c>
      <c r="BL883" s="25" t="s">
        <v>247</v>
      </c>
      <c r="BM883" s="25" t="s">
        <v>1281</v>
      </c>
    </row>
    <row r="884" spans="2:65" s="1" customFormat="1" ht="27">
      <c r="B884" s="41"/>
      <c r="D884" s="188" t="s">
        <v>167</v>
      </c>
      <c r="F884" s="216" t="s">
        <v>1282</v>
      </c>
      <c r="I884" s="217"/>
      <c r="L884" s="41"/>
      <c r="M884" s="218"/>
      <c r="N884" s="42"/>
      <c r="O884" s="42"/>
      <c r="P884" s="42"/>
      <c r="Q884" s="42"/>
      <c r="R884" s="42"/>
      <c r="S884" s="42"/>
      <c r="T884" s="70"/>
      <c r="AT884" s="25" t="s">
        <v>167</v>
      </c>
      <c r="AU884" s="25" t="s">
        <v>81</v>
      </c>
    </row>
    <row r="885" spans="2:65" s="12" customFormat="1">
      <c r="B885" s="196"/>
      <c r="D885" s="188" t="s">
        <v>154</v>
      </c>
      <c r="E885" s="197" t="s">
        <v>5</v>
      </c>
      <c r="F885" s="198" t="s">
        <v>1274</v>
      </c>
      <c r="H885" s="199" t="s">
        <v>5</v>
      </c>
      <c r="I885" s="200"/>
      <c r="L885" s="196"/>
      <c r="M885" s="201"/>
      <c r="N885" s="202"/>
      <c r="O885" s="202"/>
      <c r="P885" s="202"/>
      <c r="Q885" s="202"/>
      <c r="R885" s="202"/>
      <c r="S885" s="202"/>
      <c r="T885" s="203"/>
      <c r="AT885" s="199" t="s">
        <v>154</v>
      </c>
      <c r="AU885" s="199" t="s">
        <v>81</v>
      </c>
      <c r="AV885" s="12" t="s">
        <v>79</v>
      </c>
      <c r="AW885" s="12" t="s">
        <v>35</v>
      </c>
      <c r="AX885" s="12" t="s">
        <v>71</v>
      </c>
      <c r="AY885" s="199" t="s">
        <v>146</v>
      </c>
    </row>
    <row r="886" spans="2:65" s="11" customFormat="1">
      <c r="B886" s="187"/>
      <c r="D886" s="188" t="s">
        <v>154</v>
      </c>
      <c r="E886" s="189" t="s">
        <v>5</v>
      </c>
      <c r="F886" s="190" t="s">
        <v>980</v>
      </c>
      <c r="H886" s="191">
        <v>4.7</v>
      </c>
      <c r="I886" s="192"/>
      <c r="L886" s="187"/>
      <c r="M886" s="193"/>
      <c r="N886" s="194"/>
      <c r="O886" s="194"/>
      <c r="P886" s="194"/>
      <c r="Q886" s="194"/>
      <c r="R886" s="194"/>
      <c r="S886" s="194"/>
      <c r="T886" s="195"/>
      <c r="AT886" s="189" t="s">
        <v>154</v>
      </c>
      <c r="AU886" s="189" t="s">
        <v>81</v>
      </c>
      <c r="AV886" s="11" t="s">
        <v>81</v>
      </c>
      <c r="AW886" s="11" t="s">
        <v>35</v>
      </c>
      <c r="AX886" s="11" t="s">
        <v>71</v>
      </c>
      <c r="AY886" s="189" t="s">
        <v>146</v>
      </c>
    </row>
    <row r="887" spans="2:65" s="11" customFormat="1">
      <c r="B887" s="187"/>
      <c r="D887" s="188" t="s">
        <v>154</v>
      </c>
      <c r="E887" s="189" t="s">
        <v>5</v>
      </c>
      <c r="F887" s="190" t="s">
        <v>979</v>
      </c>
      <c r="H887" s="191">
        <v>5.6</v>
      </c>
      <c r="I887" s="192"/>
      <c r="L887" s="187"/>
      <c r="M887" s="193"/>
      <c r="N887" s="194"/>
      <c r="O887" s="194"/>
      <c r="P887" s="194"/>
      <c r="Q887" s="194"/>
      <c r="R887" s="194"/>
      <c r="S887" s="194"/>
      <c r="T887" s="195"/>
      <c r="AT887" s="189" t="s">
        <v>154</v>
      </c>
      <c r="AU887" s="189" t="s">
        <v>81</v>
      </c>
      <c r="AV887" s="11" t="s">
        <v>81</v>
      </c>
      <c r="AW887" s="11" t="s">
        <v>35</v>
      </c>
      <c r="AX887" s="11" t="s">
        <v>71</v>
      </c>
      <c r="AY887" s="189" t="s">
        <v>146</v>
      </c>
    </row>
    <row r="888" spans="2:65" s="13" customFormat="1">
      <c r="B888" s="204"/>
      <c r="D888" s="205" t="s">
        <v>154</v>
      </c>
      <c r="E888" s="206" t="s">
        <v>5</v>
      </c>
      <c r="F888" s="207" t="s">
        <v>158</v>
      </c>
      <c r="H888" s="208">
        <v>10.3</v>
      </c>
      <c r="I888" s="209"/>
      <c r="L888" s="204"/>
      <c r="M888" s="210"/>
      <c r="N888" s="211"/>
      <c r="O888" s="211"/>
      <c r="P888" s="211"/>
      <c r="Q888" s="211"/>
      <c r="R888" s="211"/>
      <c r="S888" s="211"/>
      <c r="T888" s="212"/>
      <c r="AT888" s="213" t="s">
        <v>154</v>
      </c>
      <c r="AU888" s="213" t="s">
        <v>81</v>
      </c>
      <c r="AV888" s="13" t="s">
        <v>152</v>
      </c>
      <c r="AW888" s="13" t="s">
        <v>35</v>
      </c>
      <c r="AX888" s="13" t="s">
        <v>79</v>
      </c>
      <c r="AY888" s="213" t="s">
        <v>146</v>
      </c>
    </row>
    <row r="889" spans="2:65" s="1" customFormat="1" ht="25.5" customHeight="1">
      <c r="B889" s="174"/>
      <c r="C889" s="175" t="s">
        <v>1283</v>
      </c>
      <c r="D889" s="175" t="s">
        <v>148</v>
      </c>
      <c r="E889" s="176" t="s">
        <v>1284</v>
      </c>
      <c r="F889" s="177" t="s">
        <v>1285</v>
      </c>
      <c r="G889" s="178" t="s">
        <v>237</v>
      </c>
      <c r="H889" s="179">
        <v>167.3</v>
      </c>
      <c r="I889" s="180"/>
      <c r="J889" s="181">
        <f>ROUND(I889*H889,2)</f>
        <v>0</v>
      </c>
      <c r="K889" s="177" t="s">
        <v>5</v>
      </c>
      <c r="L889" s="41"/>
      <c r="M889" s="182" t="s">
        <v>5</v>
      </c>
      <c r="N889" s="183" t="s">
        <v>42</v>
      </c>
      <c r="O889" s="42"/>
      <c r="P889" s="184">
        <f>O889*H889</f>
        <v>0</v>
      </c>
      <c r="Q889" s="184">
        <v>1E-4</v>
      </c>
      <c r="R889" s="184">
        <f>Q889*H889</f>
        <v>1.6730000000000002E-2</v>
      </c>
      <c r="S889" s="184">
        <v>0</v>
      </c>
      <c r="T889" s="185">
        <f>S889*H889</f>
        <v>0</v>
      </c>
      <c r="AR889" s="25" t="s">
        <v>247</v>
      </c>
      <c r="AT889" s="25" t="s">
        <v>148</v>
      </c>
      <c r="AU889" s="25" t="s">
        <v>81</v>
      </c>
      <c r="AY889" s="25" t="s">
        <v>146</v>
      </c>
      <c r="BE889" s="186">
        <f>IF(N889="základní",J889,0)</f>
        <v>0</v>
      </c>
      <c r="BF889" s="186">
        <f>IF(N889="snížená",J889,0)</f>
        <v>0</v>
      </c>
      <c r="BG889" s="186">
        <f>IF(N889="zákl. přenesená",J889,0)</f>
        <v>0</v>
      </c>
      <c r="BH889" s="186">
        <f>IF(N889="sníž. přenesená",J889,0)</f>
        <v>0</v>
      </c>
      <c r="BI889" s="186">
        <f>IF(N889="nulová",J889,0)</f>
        <v>0</v>
      </c>
      <c r="BJ889" s="25" t="s">
        <v>79</v>
      </c>
      <c r="BK889" s="186">
        <f>ROUND(I889*H889,2)</f>
        <v>0</v>
      </c>
      <c r="BL889" s="25" t="s">
        <v>247</v>
      </c>
      <c r="BM889" s="25" t="s">
        <v>1286</v>
      </c>
    </row>
    <row r="890" spans="2:65" s="11" customFormat="1">
      <c r="B890" s="187"/>
      <c r="D890" s="205" t="s">
        <v>154</v>
      </c>
      <c r="E890" s="219" t="s">
        <v>5</v>
      </c>
      <c r="F890" s="214" t="s">
        <v>1287</v>
      </c>
      <c r="H890" s="215">
        <v>167.3</v>
      </c>
      <c r="I890" s="192"/>
      <c r="L890" s="187"/>
      <c r="M890" s="193"/>
      <c r="N890" s="194"/>
      <c r="O890" s="194"/>
      <c r="P890" s="194"/>
      <c r="Q890" s="194"/>
      <c r="R890" s="194"/>
      <c r="S890" s="194"/>
      <c r="T890" s="195"/>
      <c r="AT890" s="189" t="s">
        <v>154</v>
      </c>
      <c r="AU890" s="189" t="s">
        <v>81</v>
      </c>
      <c r="AV890" s="11" t="s">
        <v>81</v>
      </c>
      <c r="AW890" s="11" t="s">
        <v>35</v>
      </c>
      <c r="AX890" s="11" t="s">
        <v>79</v>
      </c>
      <c r="AY890" s="189" t="s">
        <v>146</v>
      </c>
    </row>
    <row r="891" spans="2:65" s="1" customFormat="1" ht="38.25" customHeight="1">
      <c r="B891" s="174"/>
      <c r="C891" s="175" t="s">
        <v>1288</v>
      </c>
      <c r="D891" s="175" t="s">
        <v>148</v>
      </c>
      <c r="E891" s="176" t="s">
        <v>1289</v>
      </c>
      <c r="F891" s="177" t="s">
        <v>1290</v>
      </c>
      <c r="G891" s="178" t="s">
        <v>237</v>
      </c>
      <c r="H891" s="179">
        <v>9.875</v>
      </c>
      <c r="I891" s="180"/>
      <c r="J891" s="181">
        <f>ROUND(I891*H891,2)</f>
        <v>0</v>
      </c>
      <c r="K891" s="177" t="s">
        <v>5</v>
      </c>
      <c r="L891" s="41"/>
      <c r="M891" s="182" t="s">
        <v>5</v>
      </c>
      <c r="N891" s="183" t="s">
        <v>42</v>
      </c>
      <c r="O891" s="42"/>
      <c r="P891" s="184">
        <f>O891*H891</f>
        <v>0</v>
      </c>
      <c r="Q891" s="184">
        <v>2.717E-2</v>
      </c>
      <c r="R891" s="184">
        <f>Q891*H891</f>
        <v>0.26830375000000001</v>
      </c>
      <c r="S891" s="184">
        <v>0</v>
      </c>
      <c r="T891" s="185">
        <f>S891*H891</f>
        <v>0</v>
      </c>
      <c r="AR891" s="25" t="s">
        <v>247</v>
      </c>
      <c r="AT891" s="25" t="s">
        <v>148</v>
      </c>
      <c r="AU891" s="25" t="s">
        <v>81</v>
      </c>
      <c r="AY891" s="25" t="s">
        <v>146</v>
      </c>
      <c r="BE891" s="186">
        <f>IF(N891="základní",J891,0)</f>
        <v>0</v>
      </c>
      <c r="BF891" s="186">
        <f>IF(N891="snížená",J891,0)</f>
        <v>0</v>
      </c>
      <c r="BG891" s="186">
        <f>IF(N891="zákl. přenesená",J891,0)</f>
        <v>0</v>
      </c>
      <c r="BH891" s="186">
        <f>IF(N891="sníž. přenesená",J891,0)</f>
        <v>0</v>
      </c>
      <c r="BI891" s="186">
        <f>IF(N891="nulová",J891,0)</f>
        <v>0</v>
      </c>
      <c r="BJ891" s="25" t="s">
        <v>79</v>
      </c>
      <c r="BK891" s="186">
        <f>ROUND(I891*H891,2)</f>
        <v>0</v>
      </c>
      <c r="BL891" s="25" t="s">
        <v>247</v>
      </c>
      <c r="BM891" s="25" t="s">
        <v>1291</v>
      </c>
    </row>
    <row r="892" spans="2:65" s="1" customFormat="1" ht="27">
      <c r="B892" s="41"/>
      <c r="D892" s="188" t="s">
        <v>167</v>
      </c>
      <c r="F892" s="216" t="s">
        <v>1292</v>
      </c>
      <c r="I892" s="217"/>
      <c r="L892" s="41"/>
      <c r="M892" s="218"/>
      <c r="N892" s="42"/>
      <c r="O892" s="42"/>
      <c r="P892" s="42"/>
      <c r="Q892" s="42"/>
      <c r="R892" s="42"/>
      <c r="S892" s="42"/>
      <c r="T892" s="70"/>
      <c r="AT892" s="25" t="s">
        <v>167</v>
      </c>
      <c r="AU892" s="25" t="s">
        <v>81</v>
      </c>
    </row>
    <row r="893" spans="2:65" s="11" customFormat="1">
      <c r="B893" s="187"/>
      <c r="D893" s="205" t="s">
        <v>154</v>
      </c>
      <c r="E893" s="219" t="s">
        <v>5</v>
      </c>
      <c r="F893" s="214" t="s">
        <v>1293</v>
      </c>
      <c r="H893" s="215">
        <v>9.875</v>
      </c>
      <c r="I893" s="192"/>
      <c r="L893" s="187"/>
      <c r="M893" s="193"/>
      <c r="N893" s="194"/>
      <c r="O893" s="194"/>
      <c r="P893" s="194"/>
      <c r="Q893" s="194"/>
      <c r="R893" s="194"/>
      <c r="S893" s="194"/>
      <c r="T893" s="195"/>
      <c r="AT893" s="189" t="s">
        <v>154</v>
      </c>
      <c r="AU893" s="189" t="s">
        <v>81</v>
      </c>
      <c r="AV893" s="11" t="s">
        <v>81</v>
      </c>
      <c r="AW893" s="11" t="s">
        <v>35</v>
      </c>
      <c r="AX893" s="11" t="s">
        <v>79</v>
      </c>
      <c r="AY893" s="189" t="s">
        <v>146</v>
      </c>
    </row>
    <row r="894" spans="2:65" s="1" customFormat="1" ht="38.25" customHeight="1">
      <c r="B894" s="174"/>
      <c r="C894" s="175" t="s">
        <v>1294</v>
      </c>
      <c r="D894" s="175" t="s">
        <v>148</v>
      </c>
      <c r="E894" s="176" t="s">
        <v>1295</v>
      </c>
      <c r="F894" s="177" t="s">
        <v>1296</v>
      </c>
      <c r="G894" s="178" t="s">
        <v>989</v>
      </c>
      <c r="H894" s="242"/>
      <c r="I894" s="180"/>
      <c r="J894" s="181">
        <f>ROUND(I894*H894,2)</f>
        <v>0</v>
      </c>
      <c r="K894" s="177" t="s">
        <v>5</v>
      </c>
      <c r="L894" s="41"/>
      <c r="M894" s="182" t="s">
        <v>5</v>
      </c>
      <c r="N894" s="183" t="s">
        <v>42</v>
      </c>
      <c r="O894" s="42"/>
      <c r="P894" s="184">
        <f>O894*H894</f>
        <v>0</v>
      </c>
      <c r="Q894" s="184">
        <v>0</v>
      </c>
      <c r="R894" s="184">
        <f>Q894*H894</f>
        <v>0</v>
      </c>
      <c r="S894" s="184">
        <v>0</v>
      </c>
      <c r="T894" s="185">
        <f>S894*H894</f>
        <v>0</v>
      </c>
      <c r="AR894" s="25" t="s">
        <v>247</v>
      </c>
      <c r="AT894" s="25" t="s">
        <v>148</v>
      </c>
      <c r="AU894" s="25" t="s">
        <v>81</v>
      </c>
      <c r="AY894" s="25" t="s">
        <v>146</v>
      </c>
      <c r="BE894" s="186">
        <f>IF(N894="základní",J894,0)</f>
        <v>0</v>
      </c>
      <c r="BF894" s="186">
        <f>IF(N894="snížená",J894,0)</f>
        <v>0</v>
      </c>
      <c r="BG894" s="186">
        <f>IF(N894="zákl. přenesená",J894,0)</f>
        <v>0</v>
      </c>
      <c r="BH894" s="186">
        <f>IF(N894="sníž. přenesená",J894,0)</f>
        <v>0</v>
      </c>
      <c r="BI894" s="186">
        <f>IF(N894="nulová",J894,0)</f>
        <v>0</v>
      </c>
      <c r="BJ894" s="25" t="s">
        <v>79</v>
      </c>
      <c r="BK894" s="186">
        <f>ROUND(I894*H894,2)</f>
        <v>0</v>
      </c>
      <c r="BL894" s="25" t="s">
        <v>247</v>
      </c>
      <c r="BM894" s="25" t="s">
        <v>1297</v>
      </c>
    </row>
    <row r="895" spans="2:65" s="10" customFormat="1" ht="29.85" customHeight="1">
      <c r="B895" s="160"/>
      <c r="D895" s="171" t="s">
        <v>70</v>
      </c>
      <c r="E895" s="172" t="s">
        <v>1298</v>
      </c>
      <c r="F895" s="172" t="s">
        <v>1299</v>
      </c>
      <c r="I895" s="163"/>
      <c r="J895" s="173">
        <f>BK895</f>
        <v>0</v>
      </c>
      <c r="L895" s="160"/>
      <c r="M895" s="165"/>
      <c r="N895" s="166"/>
      <c r="O895" s="166"/>
      <c r="P895" s="167">
        <f>SUM(P896:P963)</f>
        <v>0</v>
      </c>
      <c r="Q895" s="166"/>
      <c r="R895" s="167">
        <f>SUM(R896:R963)</f>
        <v>0.49783750000000004</v>
      </c>
      <c r="S895" s="166"/>
      <c r="T895" s="168">
        <f>SUM(T896:T963)</f>
        <v>0.30533900000000003</v>
      </c>
      <c r="AR895" s="161" t="s">
        <v>81</v>
      </c>
      <c r="AT895" s="169" t="s">
        <v>70</v>
      </c>
      <c r="AU895" s="169" t="s">
        <v>79</v>
      </c>
      <c r="AY895" s="161" t="s">
        <v>146</v>
      </c>
      <c r="BK895" s="170">
        <f>SUM(BK896:BK963)</f>
        <v>0</v>
      </c>
    </row>
    <row r="896" spans="2:65" s="1" customFormat="1" ht="16.5" customHeight="1">
      <c r="B896" s="174"/>
      <c r="C896" s="175" t="s">
        <v>1300</v>
      </c>
      <c r="D896" s="175" t="s">
        <v>148</v>
      </c>
      <c r="E896" s="176" t="s">
        <v>1301</v>
      </c>
      <c r="F896" s="177" t="s">
        <v>1302</v>
      </c>
      <c r="G896" s="178" t="s">
        <v>237</v>
      </c>
      <c r="H896" s="179">
        <v>4.4000000000000004</v>
      </c>
      <c r="I896" s="180"/>
      <c r="J896" s="181">
        <f>ROUND(I896*H896,2)</f>
        <v>0</v>
      </c>
      <c r="K896" s="177" t="s">
        <v>5</v>
      </c>
      <c r="L896" s="41"/>
      <c r="M896" s="182" t="s">
        <v>5</v>
      </c>
      <c r="N896" s="183" t="s">
        <v>42</v>
      </c>
      <c r="O896" s="42"/>
      <c r="P896" s="184">
        <f>O896*H896</f>
        <v>0</v>
      </c>
      <c r="Q896" s="184">
        <v>0</v>
      </c>
      <c r="R896" s="184">
        <f>Q896*H896</f>
        <v>0</v>
      </c>
      <c r="S896" s="184">
        <v>5.94E-3</v>
      </c>
      <c r="T896" s="185">
        <f>S896*H896</f>
        <v>2.6136000000000003E-2</v>
      </c>
      <c r="AR896" s="25" t="s">
        <v>247</v>
      </c>
      <c r="AT896" s="25" t="s">
        <v>148</v>
      </c>
      <c r="AU896" s="25" t="s">
        <v>81</v>
      </c>
      <c r="AY896" s="25" t="s">
        <v>146</v>
      </c>
      <c r="BE896" s="186">
        <f>IF(N896="základní",J896,0)</f>
        <v>0</v>
      </c>
      <c r="BF896" s="186">
        <f>IF(N896="snížená",J896,0)</f>
        <v>0</v>
      </c>
      <c r="BG896" s="186">
        <f>IF(N896="zákl. přenesená",J896,0)</f>
        <v>0</v>
      </c>
      <c r="BH896" s="186">
        <f>IF(N896="sníž. přenesená",J896,0)</f>
        <v>0</v>
      </c>
      <c r="BI896" s="186">
        <f>IF(N896="nulová",J896,0)</f>
        <v>0</v>
      </c>
      <c r="BJ896" s="25" t="s">
        <v>79</v>
      </c>
      <c r="BK896" s="186">
        <f>ROUND(I896*H896,2)</f>
        <v>0</v>
      </c>
      <c r="BL896" s="25" t="s">
        <v>247</v>
      </c>
      <c r="BM896" s="25" t="s">
        <v>1303</v>
      </c>
    </row>
    <row r="897" spans="2:65" s="11" customFormat="1">
      <c r="B897" s="187"/>
      <c r="D897" s="188" t="s">
        <v>154</v>
      </c>
      <c r="E897" s="189" t="s">
        <v>5</v>
      </c>
      <c r="F897" s="190" t="s">
        <v>1304</v>
      </c>
      <c r="H897" s="191">
        <v>4.4000000000000004</v>
      </c>
      <c r="I897" s="192"/>
      <c r="L897" s="187"/>
      <c r="M897" s="193"/>
      <c r="N897" s="194"/>
      <c r="O897" s="194"/>
      <c r="P897" s="194"/>
      <c r="Q897" s="194"/>
      <c r="R897" s="194"/>
      <c r="S897" s="194"/>
      <c r="T897" s="195"/>
      <c r="AT897" s="189" t="s">
        <v>154</v>
      </c>
      <c r="AU897" s="189" t="s">
        <v>81</v>
      </c>
      <c r="AV897" s="11" t="s">
        <v>81</v>
      </c>
      <c r="AW897" s="11" t="s">
        <v>35</v>
      </c>
      <c r="AX897" s="11" t="s">
        <v>71</v>
      </c>
      <c r="AY897" s="189" t="s">
        <v>146</v>
      </c>
    </row>
    <row r="898" spans="2:65" s="13" customFormat="1">
      <c r="B898" s="204"/>
      <c r="D898" s="205" t="s">
        <v>154</v>
      </c>
      <c r="E898" s="206" t="s">
        <v>5</v>
      </c>
      <c r="F898" s="207" t="s">
        <v>158</v>
      </c>
      <c r="H898" s="208">
        <v>4.4000000000000004</v>
      </c>
      <c r="I898" s="209"/>
      <c r="L898" s="204"/>
      <c r="M898" s="210"/>
      <c r="N898" s="211"/>
      <c r="O898" s="211"/>
      <c r="P898" s="211"/>
      <c r="Q898" s="211"/>
      <c r="R898" s="211"/>
      <c r="S898" s="211"/>
      <c r="T898" s="212"/>
      <c r="AT898" s="213" t="s">
        <v>154</v>
      </c>
      <c r="AU898" s="213" t="s">
        <v>81</v>
      </c>
      <c r="AV898" s="13" t="s">
        <v>152</v>
      </c>
      <c r="AW898" s="13" t="s">
        <v>35</v>
      </c>
      <c r="AX898" s="13" t="s">
        <v>79</v>
      </c>
      <c r="AY898" s="213" t="s">
        <v>146</v>
      </c>
    </row>
    <row r="899" spans="2:65" s="1" customFormat="1" ht="25.5" customHeight="1">
      <c r="B899" s="174"/>
      <c r="C899" s="175" t="s">
        <v>1305</v>
      </c>
      <c r="D899" s="175" t="s">
        <v>148</v>
      </c>
      <c r="E899" s="176" t="s">
        <v>1306</v>
      </c>
      <c r="F899" s="177" t="s">
        <v>1307</v>
      </c>
      <c r="G899" s="178" t="s">
        <v>314</v>
      </c>
      <c r="H899" s="179">
        <v>51.02</v>
      </c>
      <c r="I899" s="180"/>
      <c r="J899" s="181">
        <f>ROUND(I899*H899,2)</f>
        <v>0</v>
      </c>
      <c r="K899" s="177" t="s">
        <v>5</v>
      </c>
      <c r="L899" s="41"/>
      <c r="M899" s="182" t="s">
        <v>5</v>
      </c>
      <c r="N899" s="183" t="s">
        <v>42</v>
      </c>
      <c r="O899" s="42"/>
      <c r="P899" s="184">
        <f>O899*H899</f>
        <v>0</v>
      </c>
      <c r="Q899" s="184">
        <v>0</v>
      </c>
      <c r="R899" s="184">
        <f>Q899*H899</f>
        <v>0</v>
      </c>
      <c r="S899" s="184">
        <v>1.91E-3</v>
      </c>
      <c r="T899" s="185">
        <f>S899*H899</f>
        <v>9.7448200000000013E-2</v>
      </c>
      <c r="AR899" s="25" t="s">
        <v>247</v>
      </c>
      <c r="AT899" s="25" t="s">
        <v>148</v>
      </c>
      <c r="AU899" s="25" t="s">
        <v>81</v>
      </c>
      <c r="AY899" s="25" t="s">
        <v>146</v>
      </c>
      <c r="BE899" s="186">
        <f>IF(N899="základní",J899,0)</f>
        <v>0</v>
      </c>
      <c r="BF899" s="186">
        <f>IF(N899="snížená",J899,0)</f>
        <v>0</v>
      </c>
      <c r="BG899" s="186">
        <f>IF(N899="zákl. přenesená",J899,0)</f>
        <v>0</v>
      </c>
      <c r="BH899" s="186">
        <f>IF(N899="sníž. přenesená",J899,0)</f>
        <v>0</v>
      </c>
      <c r="BI899" s="186">
        <f>IF(N899="nulová",J899,0)</f>
        <v>0</v>
      </c>
      <c r="BJ899" s="25" t="s">
        <v>79</v>
      </c>
      <c r="BK899" s="186">
        <f>ROUND(I899*H899,2)</f>
        <v>0</v>
      </c>
      <c r="BL899" s="25" t="s">
        <v>247</v>
      </c>
      <c r="BM899" s="25" t="s">
        <v>1308</v>
      </c>
    </row>
    <row r="900" spans="2:65" s="12" customFormat="1">
      <c r="B900" s="196"/>
      <c r="D900" s="188" t="s">
        <v>154</v>
      </c>
      <c r="E900" s="197" t="s">
        <v>5</v>
      </c>
      <c r="F900" s="198" t="s">
        <v>864</v>
      </c>
      <c r="H900" s="199" t="s">
        <v>5</v>
      </c>
      <c r="I900" s="200"/>
      <c r="L900" s="196"/>
      <c r="M900" s="201"/>
      <c r="N900" s="202"/>
      <c r="O900" s="202"/>
      <c r="P900" s="202"/>
      <c r="Q900" s="202"/>
      <c r="R900" s="202"/>
      <c r="S900" s="202"/>
      <c r="T900" s="203"/>
      <c r="AT900" s="199" t="s">
        <v>154</v>
      </c>
      <c r="AU900" s="199" t="s">
        <v>81</v>
      </c>
      <c r="AV900" s="12" t="s">
        <v>79</v>
      </c>
      <c r="AW900" s="12" t="s">
        <v>35</v>
      </c>
      <c r="AX900" s="12" t="s">
        <v>71</v>
      </c>
      <c r="AY900" s="199" t="s">
        <v>146</v>
      </c>
    </row>
    <row r="901" spans="2:65" s="11" customFormat="1">
      <c r="B901" s="187"/>
      <c r="D901" s="188" t="s">
        <v>154</v>
      </c>
      <c r="E901" s="189" t="s">
        <v>5</v>
      </c>
      <c r="F901" s="190" t="s">
        <v>1309</v>
      </c>
      <c r="H901" s="191">
        <v>51.02</v>
      </c>
      <c r="I901" s="192"/>
      <c r="L901" s="187"/>
      <c r="M901" s="193"/>
      <c r="N901" s="194"/>
      <c r="O901" s="194"/>
      <c r="P901" s="194"/>
      <c r="Q901" s="194"/>
      <c r="R901" s="194"/>
      <c r="S901" s="194"/>
      <c r="T901" s="195"/>
      <c r="AT901" s="189" t="s">
        <v>154</v>
      </c>
      <c r="AU901" s="189" t="s">
        <v>81</v>
      </c>
      <c r="AV901" s="11" t="s">
        <v>81</v>
      </c>
      <c r="AW901" s="11" t="s">
        <v>35</v>
      </c>
      <c r="AX901" s="11" t="s">
        <v>71</v>
      </c>
      <c r="AY901" s="189" t="s">
        <v>146</v>
      </c>
    </row>
    <row r="902" spans="2:65" s="13" customFormat="1">
      <c r="B902" s="204"/>
      <c r="D902" s="205" t="s">
        <v>154</v>
      </c>
      <c r="E902" s="206" t="s">
        <v>5</v>
      </c>
      <c r="F902" s="207" t="s">
        <v>158</v>
      </c>
      <c r="H902" s="208">
        <v>51.02</v>
      </c>
      <c r="I902" s="209"/>
      <c r="L902" s="204"/>
      <c r="M902" s="210"/>
      <c r="N902" s="211"/>
      <c r="O902" s="211"/>
      <c r="P902" s="211"/>
      <c r="Q902" s="211"/>
      <c r="R902" s="211"/>
      <c r="S902" s="211"/>
      <c r="T902" s="212"/>
      <c r="AT902" s="213" t="s">
        <v>154</v>
      </c>
      <c r="AU902" s="213" t="s">
        <v>81</v>
      </c>
      <c r="AV902" s="13" t="s">
        <v>152</v>
      </c>
      <c r="AW902" s="13" t="s">
        <v>35</v>
      </c>
      <c r="AX902" s="13" t="s">
        <v>79</v>
      </c>
      <c r="AY902" s="213" t="s">
        <v>146</v>
      </c>
    </row>
    <row r="903" spans="2:65" s="1" customFormat="1" ht="16.5" customHeight="1">
      <c r="B903" s="174"/>
      <c r="C903" s="175" t="s">
        <v>1310</v>
      </c>
      <c r="D903" s="175" t="s">
        <v>148</v>
      </c>
      <c r="E903" s="176" t="s">
        <v>1311</v>
      </c>
      <c r="F903" s="177" t="s">
        <v>1312</v>
      </c>
      <c r="G903" s="178" t="s">
        <v>314</v>
      </c>
      <c r="H903" s="179">
        <v>41.6</v>
      </c>
      <c r="I903" s="180"/>
      <c r="J903" s="181">
        <f>ROUND(I903*H903,2)</f>
        <v>0</v>
      </c>
      <c r="K903" s="177" t="s">
        <v>5</v>
      </c>
      <c r="L903" s="41"/>
      <c r="M903" s="182" t="s">
        <v>5</v>
      </c>
      <c r="N903" s="183" t="s">
        <v>42</v>
      </c>
      <c r="O903" s="42"/>
      <c r="P903" s="184">
        <f>O903*H903</f>
        <v>0</v>
      </c>
      <c r="Q903" s="184">
        <v>0</v>
      </c>
      <c r="R903" s="184">
        <f>Q903*H903</f>
        <v>0</v>
      </c>
      <c r="S903" s="184">
        <v>1.67E-3</v>
      </c>
      <c r="T903" s="185">
        <f>S903*H903</f>
        <v>6.9472000000000006E-2</v>
      </c>
      <c r="AR903" s="25" t="s">
        <v>247</v>
      </c>
      <c r="AT903" s="25" t="s">
        <v>148</v>
      </c>
      <c r="AU903" s="25" t="s">
        <v>81</v>
      </c>
      <c r="AY903" s="25" t="s">
        <v>146</v>
      </c>
      <c r="BE903" s="186">
        <f>IF(N903="základní",J903,0)</f>
        <v>0</v>
      </c>
      <c r="BF903" s="186">
        <f>IF(N903="snížená",J903,0)</f>
        <v>0</v>
      </c>
      <c r="BG903" s="186">
        <f>IF(N903="zákl. přenesená",J903,0)</f>
        <v>0</v>
      </c>
      <c r="BH903" s="186">
        <f>IF(N903="sníž. přenesená",J903,0)</f>
        <v>0</v>
      </c>
      <c r="BI903" s="186">
        <f>IF(N903="nulová",J903,0)</f>
        <v>0</v>
      </c>
      <c r="BJ903" s="25" t="s">
        <v>79</v>
      </c>
      <c r="BK903" s="186">
        <f>ROUND(I903*H903,2)</f>
        <v>0</v>
      </c>
      <c r="BL903" s="25" t="s">
        <v>247</v>
      </c>
      <c r="BM903" s="25" t="s">
        <v>1313</v>
      </c>
    </row>
    <row r="904" spans="2:65" s="11" customFormat="1">
      <c r="B904" s="187"/>
      <c r="D904" s="205" t="s">
        <v>154</v>
      </c>
      <c r="E904" s="219" t="s">
        <v>5</v>
      </c>
      <c r="F904" s="214" t="s">
        <v>1314</v>
      </c>
      <c r="H904" s="215">
        <v>41.6</v>
      </c>
      <c r="I904" s="192"/>
      <c r="L904" s="187"/>
      <c r="M904" s="193"/>
      <c r="N904" s="194"/>
      <c r="O904" s="194"/>
      <c r="P904" s="194"/>
      <c r="Q904" s="194"/>
      <c r="R904" s="194"/>
      <c r="S904" s="194"/>
      <c r="T904" s="195"/>
      <c r="AT904" s="189" t="s">
        <v>154</v>
      </c>
      <c r="AU904" s="189" t="s">
        <v>81</v>
      </c>
      <c r="AV904" s="11" t="s">
        <v>81</v>
      </c>
      <c r="AW904" s="11" t="s">
        <v>35</v>
      </c>
      <c r="AX904" s="11" t="s">
        <v>79</v>
      </c>
      <c r="AY904" s="189" t="s">
        <v>146</v>
      </c>
    </row>
    <row r="905" spans="2:65" s="1" customFormat="1" ht="16.5" customHeight="1">
      <c r="B905" s="174"/>
      <c r="C905" s="175" t="s">
        <v>1315</v>
      </c>
      <c r="D905" s="175" t="s">
        <v>148</v>
      </c>
      <c r="E905" s="176" t="s">
        <v>1316</v>
      </c>
      <c r="F905" s="177" t="s">
        <v>1317</v>
      </c>
      <c r="G905" s="178" t="s">
        <v>314</v>
      </c>
      <c r="H905" s="179">
        <v>29.82</v>
      </c>
      <c r="I905" s="180"/>
      <c r="J905" s="181">
        <f>ROUND(I905*H905,2)</f>
        <v>0</v>
      </c>
      <c r="K905" s="177" t="s">
        <v>5</v>
      </c>
      <c r="L905" s="41"/>
      <c r="M905" s="182" t="s">
        <v>5</v>
      </c>
      <c r="N905" s="183" t="s">
        <v>42</v>
      </c>
      <c r="O905" s="42"/>
      <c r="P905" s="184">
        <f>O905*H905</f>
        <v>0</v>
      </c>
      <c r="Q905" s="184">
        <v>0</v>
      </c>
      <c r="R905" s="184">
        <f>Q905*H905</f>
        <v>0</v>
      </c>
      <c r="S905" s="184">
        <v>2.5999999999999999E-3</v>
      </c>
      <c r="T905" s="185">
        <f>S905*H905</f>
        <v>7.7532000000000004E-2</v>
      </c>
      <c r="AR905" s="25" t="s">
        <v>247</v>
      </c>
      <c r="AT905" s="25" t="s">
        <v>148</v>
      </c>
      <c r="AU905" s="25" t="s">
        <v>81</v>
      </c>
      <c r="AY905" s="25" t="s">
        <v>146</v>
      </c>
      <c r="BE905" s="186">
        <f>IF(N905="základní",J905,0)</f>
        <v>0</v>
      </c>
      <c r="BF905" s="186">
        <f>IF(N905="snížená",J905,0)</f>
        <v>0</v>
      </c>
      <c r="BG905" s="186">
        <f>IF(N905="zákl. přenesená",J905,0)</f>
        <v>0</v>
      </c>
      <c r="BH905" s="186">
        <f>IF(N905="sníž. přenesená",J905,0)</f>
        <v>0</v>
      </c>
      <c r="BI905" s="186">
        <f>IF(N905="nulová",J905,0)</f>
        <v>0</v>
      </c>
      <c r="BJ905" s="25" t="s">
        <v>79</v>
      </c>
      <c r="BK905" s="186">
        <f>ROUND(I905*H905,2)</f>
        <v>0</v>
      </c>
      <c r="BL905" s="25" t="s">
        <v>247</v>
      </c>
      <c r="BM905" s="25" t="s">
        <v>1318</v>
      </c>
    </row>
    <row r="906" spans="2:65" s="1" customFormat="1" ht="16.5" customHeight="1">
      <c r="B906" s="174"/>
      <c r="C906" s="175" t="s">
        <v>1319</v>
      </c>
      <c r="D906" s="175" t="s">
        <v>148</v>
      </c>
      <c r="E906" s="176" t="s">
        <v>1320</v>
      </c>
      <c r="F906" s="177" t="s">
        <v>1321</v>
      </c>
      <c r="G906" s="178" t="s">
        <v>314</v>
      </c>
      <c r="H906" s="179">
        <v>8.82</v>
      </c>
      <c r="I906" s="180"/>
      <c r="J906" s="181">
        <f>ROUND(I906*H906,2)</f>
        <v>0</v>
      </c>
      <c r="K906" s="177" t="s">
        <v>5</v>
      </c>
      <c r="L906" s="41"/>
      <c r="M906" s="182" t="s">
        <v>5</v>
      </c>
      <c r="N906" s="183" t="s">
        <v>42</v>
      </c>
      <c r="O906" s="42"/>
      <c r="P906" s="184">
        <f>O906*H906</f>
        <v>0</v>
      </c>
      <c r="Q906" s="184">
        <v>0</v>
      </c>
      <c r="R906" s="184">
        <f>Q906*H906</f>
        <v>0</v>
      </c>
      <c r="S906" s="184">
        <v>3.9399999999999999E-3</v>
      </c>
      <c r="T906" s="185">
        <f>S906*H906</f>
        <v>3.4750799999999998E-2</v>
      </c>
      <c r="AR906" s="25" t="s">
        <v>247</v>
      </c>
      <c r="AT906" s="25" t="s">
        <v>148</v>
      </c>
      <c r="AU906" s="25" t="s">
        <v>81</v>
      </c>
      <c r="AY906" s="25" t="s">
        <v>146</v>
      </c>
      <c r="BE906" s="186">
        <f>IF(N906="základní",J906,0)</f>
        <v>0</v>
      </c>
      <c r="BF906" s="186">
        <f>IF(N906="snížená",J906,0)</f>
        <v>0</v>
      </c>
      <c r="BG906" s="186">
        <f>IF(N906="zákl. přenesená",J906,0)</f>
        <v>0</v>
      </c>
      <c r="BH906" s="186">
        <f>IF(N906="sníž. přenesená",J906,0)</f>
        <v>0</v>
      </c>
      <c r="BI906" s="186">
        <f>IF(N906="nulová",J906,0)</f>
        <v>0</v>
      </c>
      <c r="BJ906" s="25" t="s">
        <v>79</v>
      </c>
      <c r="BK906" s="186">
        <f>ROUND(I906*H906,2)</f>
        <v>0</v>
      </c>
      <c r="BL906" s="25" t="s">
        <v>247</v>
      </c>
      <c r="BM906" s="25" t="s">
        <v>1322</v>
      </c>
    </row>
    <row r="907" spans="2:65" s="11" customFormat="1">
      <c r="B907" s="187"/>
      <c r="D907" s="205" t="s">
        <v>154</v>
      </c>
      <c r="E907" s="219" t="s">
        <v>5</v>
      </c>
      <c r="F907" s="214" t="s">
        <v>1323</v>
      </c>
      <c r="H907" s="215">
        <v>8.82</v>
      </c>
      <c r="I907" s="192"/>
      <c r="L907" s="187"/>
      <c r="M907" s="193"/>
      <c r="N907" s="194"/>
      <c r="O907" s="194"/>
      <c r="P907" s="194"/>
      <c r="Q907" s="194"/>
      <c r="R907" s="194"/>
      <c r="S907" s="194"/>
      <c r="T907" s="195"/>
      <c r="AT907" s="189" t="s">
        <v>154</v>
      </c>
      <c r="AU907" s="189" t="s">
        <v>81</v>
      </c>
      <c r="AV907" s="11" t="s">
        <v>81</v>
      </c>
      <c r="AW907" s="11" t="s">
        <v>35</v>
      </c>
      <c r="AX907" s="11" t="s">
        <v>79</v>
      </c>
      <c r="AY907" s="189" t="s">
        <v>146</v>
      </c>
    </row>
    <row r="908" spans="2:65" s="1" customFormat="1" ht="38.25" customHeight="1">
      <c r="B908" s="174"/>
      <c r="C908" s="175" t="s">
        <v>1324</v>
      </c>
      <c r="D908" s="175" t="s">
        <v>148</v>
      </c>
      <c r="E908" s="176" t="s">
        <v>1325</v>
      </c>
      <c r="F908" s="177" t="s">
        <v>1326</v>
      </c>
      <c r="G908" s="178" t="s">
        <v>314</v>
      </c>
      <c r="H908" s="179">
        <v>4.5999999999999996</v>
      </c>
      <c r="I908" s="180"/>
      <c r="J908" s="181">
        <f>ROUND(I908*H908,2)</f>
        <v>0</v>
      </c>
      <c r="K908" s="177" t="s">
        <v>5</v>
      </c>
      <c r="L908" s="41"/>
      <c r="M908" s="182" t="s">
        <v>5</v>
      </c>
      <c r="N908" s="183" t="s">
        <v>42</v>
      </c>
      <c r="O908" s="42"/>
      <c r="P908" s="184">
        <f>O908*H908</f>
        <v>0</v>
      </c>
      <c r="Q908" s="184">
        <v>2.8E-3</v>
      </c>
      <c r="R908" s="184">
        <f>Q908*H908</f>
        <v>1.2879999999999999E-2</v>
      </c>
      <c r="S908" s="184">
        <v>0</v>
      </c>
      <c r="T908" s="185">
        <f>S908*H908</f>
        <v>0</v>
      </c>
      <c r="AR908" s="25" t="s">
        <v>247</v>
      </c>
      <c r="AT908" s="25" t="s">
        <v>148</v>
      </c>
      <c r="AU908" s="25" t="s">
        <v>81</v>
      </c>
      <c r="AY908" s="25" t="s">
        <v>146</v>
      </c>
      <c r="BE908" s="186">
        <f>IF(N908="základní",J908,0)</f>
        <v>0</v>
      </c>
      <c r="BF908" s="186">
        <f>IF(N908="snížená",J908,0)</f>
        <v>0</v>
      </c>
      <c r="BG908" s="186">
        <f>IF(N908="zákl. přenesená",J908,0)</f>
        <v>0</v>
      </c>
      <c r="BH908" s="186">
        <f>IF(N908="sníž. přenesená",J908,0)</f>
        <v>0</v>
      </c>
      <c r="BI908" s="186">
        <f>IF(N908="nulová",J908,0)</f>
        <v>0</v>
      </c>
      <c r="BJ908" s="25" t="s">
        <v>79</v>
      </c>
      <c r="BK908" s="186">
        <f>ROUND(I908*H908,2)</f>
        <v>0</v>
      </c>
      <c r="BL908" s="25" t="s">
        <v>247</v>
      </c>
      <c r="BM908" s="25" t="s">
        <v>1327</v>
      </c>
    </row>
    <row r="909" spans="2:65" s="1" customFormat="1" ht="27">
      <c r="B909" s="41"/>
      <c r="D909" s="205" t="s">
        <v>167</v>
      </c>
      <c r="F909" s="241" t="s">
        <v>1328</v>
      </c>
      <c r="I909" s="217"/>
      <c r="L909" s="41"/>
      <c r="M909" s="218"/>
      <c r="N909" s="42"/>
      <c r="O909" s="42"/>
      <c r="P909" s="42"/>
      <c r="Q909" s="42"/>
      <c r="R909" s="42"/>
      <c r="S909" s="42"/>
      <c r="T909" s="70"/>
      <c r="AT909" s="25" t="s">
        <v>167</v>
      </c>
      <c r="AU909" s="25" t="s">
        <v>81</v>
      </c>
    </row>
    <row r="910" spans="2:65" s="1" customFormat="1" ht="38.25" customHeight="1">
      <c r="B910" s="174"/>
      <c r="C910" s="175" t="s">
        <v>1329</v>
      </c>
      <c r="D910" s="175" t="s">
        <v>148</v>
      </c>
      <c r="E910" s="176" t="s">
        <v>1330</v>
      </c>
      <c r="F910" s="177" t="s">
        <v>1331</v>
      </c>
      <c r="G910" s="178" t="s">
        <v>314</v>
      </c>
      <c r="H910" s="179">
        <v>51.9</v>
      </c>
      <c r="I910" s="180"/>
      <c r="J910" s="181">
        <f>ROUND(I910*H910,2)</f>
        <v>0</v>
      </c>
      <c r="K910" s="177" t="s">
        <v>5</v>
      </c>
      <c r="L910" s="41"/>
      <c r="M910" s="182" t="s">
        <v>5</v>
      </c>
      <c r="N910" s="183" t="s">
        <v>42</v>
      </c>
      <c r="O910" s="42"/>
      <c r="P910" s="184">
        <f>O910*H910</f>
        <v>0</v>
      </c>
      <c r="Q910" s="184">
        <v>3.9699999999999996E-3</v>
      </c>
      <c r="R910" s="184">
        <f>Q910*H910</f>
        <v>0.20604299999999998</v>
      </c>
      <c r="S910" s="184">
        <v>0</v>
      </c>
      <c r="T910" s="185">
        <f>S910*H910</f>
        <v>0</v>
      </c>
      <c r="AR910" s="25" t="s">
        <v>247</v>
      </c>
      <c r="AT910" s="25" t="s">
        <v>148</v>
      </c>
      <c r="AU910" s="25" t="s">
        <v>81</v>
      </c>
      <c r="AY910" s="25" t="s">
        <v>146</v>
      </c>
      <c r="BE910" s="186">
        <f>IF(N910="základní",J910,0)</f>
        <v>0</v>
      </c>
      <c r="BF910" s="186">
        <f>IF(N910="snížená",J910,0)</f>
        <v>0</v>
      </c>
      <c r="BG910" s="186">
        <f>IF(N910="zákl. přenesená",J910,0)</f>
        <v>0</v>
      </c>
      <c r="BH910" s="186">
        <f>IF(N910="sníž. přenesená",J910,0)</f>
        <v>0</v>
      </c>
      <c r="BI910" s="186">
        <f>IF(N910="nulová",J910,0)</f>
        <v>0</v>
      </c>
      <c r="BJ910" s="25" t="s">
        <v>79</v>
      </c>
      <c r="BK910" s="186">
        <f>ROUND(I910*H910,2)</f>
        <v>0</v>
      </c>
      <c r="BL910" s="25" t="s">
        <v>247</v>
      </c>
      <c r="BM910" s="25" t="s">
        <v>1332</v>
      </c>
    </row>
    <row r="911" spans="2:65" s="1" customFormat="1" ht="54">
      <c r="B911" s="41"/>
      <c r="D911" s="205" t="s">
        <v>167</v>
      </c>
      <c r="F911" s="241" t="s">
        <v>1333</v>
      </c>
      <c r="I911" s="217"/>
      <c r="L911" s="41"/>
      <c r="M911" s="218"/>
      <c r="N911" s="42"/>
      <c r="O911" s="42"/>
      <c r="P911" s="42"/>
      <c r="Q911" s="42"/>
      <c r="R911" s="42"/>
      <c r="S911" s="42"/>
      <c r="T911" s="70"/>
      <c r="AT911" s="25" t="s">
        <v>167</v>
      </c>
      <c r="AU911" s="25" t="s">
        <v>81</v>
      </c>
    </row>
    <row r="912" spans="2:65" s="1" customFormat="1" ht="38.25" customHeight="1">
      <c r="B912" s="174"/>
      <c r="C912" s="175" t="s">
        <v>1334</v>
      </c>
      <c r="D912" s="175" t="s">
        <v>148</v>
      </c>
      <c r="E912" s="176" t="s">
        <v>1335</v>
      </c>
      <c r="F912" s="177" t="s">
        <v>1336</v>
      </c>
      <c r="G912" s="178" t="s">
        <v>314</v>
      </c>
      <c r="H912" s="179">
        <v>14.9</v>
      </c>
      <c r="I912" s="180"/>
      <c r="J912" s="181">
        <f>ROUND(I912*H912,2)</f>
        <v>0</v>
      </c>
      <c r="K912" s="177" t="s">
        <v>5</v>
      </c>
      <c r="L912" s="41"/>
      <c r="M912" s="182" t="s">
        <v>5</v>
      </c>
      <c r="N912" s="183" t="s">
        <v>42</v>
      </c>
      <c r="O912" s="42"/>
      <c r="P912" s="184">
        <f>O912*H912</f>
        <v>0</v>
      </c>
      <c r="Q912" s="184">
        <v>1.4599999999999999E-3</v>
      </c>
      <c r="R912" s="184">
        <f>Q912*H912</f>
        <v>2.1753999999999999E-2</v>
      </c>
      <c r="S912" s="184">
        <v>0</v>
      </c>
      <c r="T912" s="185">
        <f>S912*H912</f>
        <v>0</v>
      </c>
      <c r="AR912" s="25" t="s">
        <v>247</v>
      </c>
      <c r="AT912" s="25" t="s">
        <v>148</v>
      </c>
      <c r="AU912" s="25" t="s">
        <v>81</v>
      </c>
      <c r="AY912" s="25" t="s">
        <v>146</v>
      </c>
      <c r="BE912" s="186">
        <f>IF(N912="základní",J912,0)</f>
        <v>0</v>
      </c>
      <c r="BF912" s="186">
        <f>IF(N912="snížená",J912,0)</f>
        <v>0</v>
      </c>
      <c r="BG912" s="186">
        <f>IF(N912="zákl. přenesená",J912,0)</f>
        <v>0</v>
      </c>
      <c r="BH912" s="186">
        <f>IF(N912="sníž. přenesená",J912,0)</f>
        <v>0</v>
      </c>
      <c r="BI912" s="186">
        <f>IF(N912="nulová",J912,0)</f>
        <v>0</v>
      </c>
      <c r="BJ912" s="25" t="s">
        <v>79</v>
      </c>
      <c r="BK912" s="186">
        <f>ROUND(I912*H912,2)</f>
        <v>0</v>
      </c>
      <c r="BL912" s="25" t="s">
        <v>247</v>
      </c>
      <c r="BM912" s="25" t="s">
        <v>1337</v>
      </c>
    </row>
    <row r="913" spans="2:65" s="1" customFormat="1" ht="27">
      <c r="B913" s="41"/>
      <c r="D913" s="188" t="s">
        <v>167</v>
      </c>
      <c r="F913" s="216" t="s">
        <v>1328</v>
      </c>
      <c r="I913" s="217"/>
      <c r="L913" s="41"/>
      <c r="M913" s="218"/>
      <c r="N913" s="42"/>
      <c r="O913" s="42"/>
      <c r="P913" s="42"/>
      <c r="Q913" s="42"/>
      <c r="R913" s="42"/>
      <c r="S913" s="42"/>
      <c r="T913" s="70"/>
      <c r="AT913" s="25" t="s">
        <v>167</v>
      </c>
      <c r="AU913" s="25" t="s">
        <v>81</v>
      </c>
    </row>
    <row r="914" spans="2:65" s="12" customFormat="1">
      <c r="B914" s="196"/>
      <c r="D914" s="188" t="s">
        <v>154</v>
      </c>
      <c r="E914" s="197" t="s">
        <v>5</v>
      </c>
      <c r="F914" s="198" t="s">
        <v>1338</v>
      </c>
      <c r="H914" s="199" t="s">
        <v>5</v>
      </c>
      <c r="I914" s="200"/>
      <c r="L914" s="196"/>
      <c r="M914" s="201"/>
      <c r="N914" s="202"/>
      <c r="O914" s="202"/>
      <c r="P914" s="202"/>
      <c r="Q914" s="202"/>
      <c r="R914" s="202"/>
      <c r="S914" s="202"/>
      <c r="T914" s="203"/>
      <c r="AT914" s="199" t="s">
        <v>154</v>
      </c>
      <c r="AU914" s="199" t="s">
        <v>81</v>
      </c>
      <c r="AV914" s="12" t="s">
        <v>79</v>
      </c>
      <c r="AW914" s="12" t="s">
        <v>35</v>
      </c>
      <c r="AX914" s="12" t="s">
        <v>71</v>
      </c>
      <c r="AY914" s="199" t="s">
        <v>146</v>
      </c>
    </row>
    <row r="915" spans="2:65" s="11" customFormat="1">
      <c r="B915" s="187"/>
      <c r="D915" s="188" t="s">
        <v>154</v>
      </c>
      <c r="E915" s="189" t="s">
        <v>5</v>
      </c>
      <c r="F915" s="190" t="s">
        <v>1339</v>
      </c>
      <c r="H915" s="191">
        <v>12.5</v>
      </c>
      <c r="I915" s="192"/>
      <c r="L915" s="187"/>
      <c r="M915" s="193"/>
      <c r="N915" s="194"/>
      <c r="O915" s="194"/>
      <c r="P915" s="194"/>
      <c r="Q915" s="194"/>
      <c r="R915" s="194"/>
      <c r="S915" s="194"/>
      <c r="T915" s="195"/>
      <c r="AT915" s="189" t="s">
        <v>154</v>
      </c>
      <c r="AU915" s="189" t="s">
        <v>81</v>
      </c>
      <c r="AV915" s="11" t="s">
        <v>81</v>
      </c>
      <c r="AW915" s="11" t="s">
        <v>35</v>
      </c>
      <c r="AX915" s="11" t="s">
        <v>71</v>
      </c>
      <c r="AY915" s="189" t="s">
        <v>146</v>
      </c>
    </row>
    <row r="916" spans="2:65" s="11" customFormat="1">
      <c r="B916" s="187"/>
      <c r="D916" s="188" t="s">
        <v>154</v>
      </c>
      <c r="E916" s="189" t="s">
        <v>5</v>
      </c>
      <c r="F916" s="190" t="s">
        <v>1340</v>
      </c>
      <c r="H916" s="191">
        <v>2.4</v>
      </c>
      <c r="I916" s="192"/>
      <c r="L916" s="187"/>
      <c r="M916" s="193"/>
      <c r="N916" s="194"/>
      <c r="O916" s="194"/>
      <c r="P916" s="194"/>
      <c r="Q916" s="194"/>
      <c r="R916" s="194"/>
      <c r="S916" s="194"/>
      <c r="T916" s="195"/>
      <c r="AT916" s="189" t="s">
        <v>154</v>
      </c>
      <c r="AU916" s="189" t="s">
        <v>81</v>
      </c>
      <c r="AV916" s="11" t="s">
        <v>81</v>
      </c>
      <c r="AW916" s="11" t="s">
        <v>35</v>
      </c>
      <c r="AX916" s="11" t="s">
        <v>71</v>
      </c>
      <c r="AY916" s="189" t="s">
        <v>146</v>
      </c>
    </row>
    <row r="917" spans="2:65" s="13" customFormat="1">
      <c r="B917" s="204"/>
      <c r="D917" s="205" t="s">
        <v>154</v>
      </c>
      <c r="E917" s="206" t="s">
        <v>5</v>
      </c>
      <c r="F917" s="207" t="s">
        <v>158</v>
      </c>
      <c r="H917" s="208">
        <v>14.9</v>
      </c>
      <c r="I917" s="209"/>
      <c r="L917" s="204"/>
      <c r="M917" s="210"/>
      <c r="N917" s="211"/>
      <c r="O917" s="211"/>
      <c r="P917" s="211"/>
      <c r="Q917" s="211"/>
      <c r="R917" s="211"/>
      <c r="S917" s="211"/>
      <c r="T917" s="212"/>
      <c r="AT917" s="213" t="s">
        <v>154</v>
      </c>
      <c r="AU917" s="213" t="s">
        <v>81</v>
      </c>
      <c r="AV917" s="13" t="s">
        <v>152</v>
      </c>
      <c r="AW917" s="13" t="s">
        <v>35</v>
      </c>
      <c r="AX917" s="13" t="s">
        <v>79</v>
      </c>
      <c r="AY917" s="213" t="s">
        <v>146</v>
      </c>
    </row>
    <row r="918" spans="2:65" s="1" customFormat="1" ht="38.25" customHeight="1">
      <c r="B918" s="174"/>
      <c r="C918" s="175" t="s">
        <v>1341</v>
      </c>
      <c r="D918" s="175" t="s">
        <v>148</v>
      </c>
      <c r="E918" s="176" t="s">
        <v>1342</v>
      </c>
      <c r="F918" s="177" t="s">
        <v>1343</v>
      </c>
      <c r="G918" s="178" t="s">
        <v>314</v>
      </c>
      <c r="H918" s="179">
        <v>2.34</v>
      </c>
      <c r="I918" s="180"/>
      <c r="J918" s="181">
        <f>ROUND(I918*H918,2)</f>
        <v>0</v>
      </c>
      <c r="K918" s="177" t="s">
        <v>5</v>
      </c>
      <c r="L918" s="41"/>
      <c r="M918" s="182" t="s">
        <v>5</v>
      </c>
      <c r="N918" s="183" t="s">
        <v>42</v>
      </c>
      <c r="O918" s="42"/>
      <c r="P918" s="184">
        <f>O918*H918</f>
        <v>0</v>
      </c>
      <c r="Q918" s="184">
        <v>1.7099999999999999E-3</v>
      </c>
      <c r="R918" s="184">
        <f>Q918*H918</f>
        <v>4.0013999999999996E-3</v>
      </c>
      <c r="S918" s="184">
        <v>0</v>
      </c>
      <c r="T918" s="185">
        <f>S918*H918</f>
        <v>0</v>
      </c>
      <c r="AR918" s="25" t="s">
        <v>247</v>
      </c>
      <c r="AT918" s="25" t="s">
        <v>148</v>
      </c>
      <c r="AU918" s="25" t="s">
        <v>81</v>
      </c>
      <c r="AY918" s="25" t="s">
        <v>146</v>
      </c>
      <c r="BE918" s="186">
        <f>IF(N918="základní",J918,0)</f>
        <v>0</v>
      </c>
      <c r="BF918" s="186">
        <f>IF(N918="snížená",J918,0)</f>
        <v>0</v>
      </c>
      <c r="BG918" s="186">
        <f>IF(N918="zákl. přenesená",J918,0)</f>
        <v>0</v>
      </c>
      <c r="BH918" s="186">
        <f>IF(N918="sníž. přenesená",J918,0)</f>
        <v>0</v>
      </c>
      <c r="BI918" s="186">
        <f>IF(N918="nulová",J918,0)</f>
        <v>0</v>
      </c>
      <c r="BJ918" s="25" t="s">
        <v>79</v>
      </c>
      <c r="BK918" s="186">
        <f>ROUND(I918*H918,2)</f>
        <v>0</v>
      </c>
      <c r="BL918" s="25" t="s">
        <v>247</v>
      </c>
      <c r="BM918" s="25" t="s">
        <v>1344</v>
      </c>
    </row>
    <row r="919" spans="2:65" s="1" customFormat="1" ht="27">
      <c r="B919" s="41"/>
      <c r="D919" s="188" t="s">
        <v>167</v>
      </c>
      <c r="F919" s="216" t="s">
        <v>1328</v>
      </c>
      <c r="I919" s="217"/>
      <c r="L919" s="41"/>
      <c r="M919" s="218"/>
      <c r="N919" s="42"/>
      <c r="O919" s="42"/>
      <c r="P919" s="42"/>
      <c r="Q919" s="42"/>
      <c r="R919" s="42"/>
      <c r="S919" s="42"/>
      <c r="T919" s="70"/>
      <c r="AT919" s="25" t="s">
        <v>167</v>
      </c>
      <c r="AU919" s="25" t="s">
        <v>81</v>
      </c>
    </row>
    <row r="920" spans="2:65" s="12" customFormat="1">
      <c r="B920" s="196"/>
      <c r="D920" s="188" t="s">
        <v>154</v>
      </c>
      <c r="E920" s="197" t="s">
        <v>5</v>
      </c>
      <c r="F920" s="198" t="s">
        <v>1338</v>
      </c>
      <c r="H920" s="199" t="s">
        <v>5</v>
      </c>
      <c r="I920" s="200"/>
      <c r="L920" s="196"/>
      <c r="M920" s="201"/>
      <c r="N920" s="202"/>
      <c r="O920" s="202"/>
      <c r="P920" s="202"/>
      <c r="Q920" s="202"/>
      <c r="R920" s="202"/>
      <c r="S920" s="202"/>
      <c r="T920" s="203"/>
      <c r="AT920" s="199" t="s">
        <v>154</v>
      </c>
      <c r="AU920" s="199" t="s">
        <v>81</v>
      </c>
      <c r="AV920" s="12" t="s">
        <v>79</v>
      </c>
      <c r="AW920" s="12" t="s">
        <v>35</v>
      </c>
      <c r="AX920" s="12" t="s">
        <v>71</v>
      </c>
      <c r="AY920" s="199" t="s">
        <v>146</v>
      </c>
    </row>
    <row r="921" spans="2:65" s="11" customFormat="1">
      <c r="B921" s="187"/>
      <c r="D921" s="205" t="s">
        <v>154</v>
      </c>
      <c r="E921" s="219" t="s">
        <v>5</v>
      </c>
      <c r="F921" s="214" t="s">
        <v>1345</v>
      </c>
      <c r="H921" s="215">
        <v>2.34</v>
      </c>
      <c r="I921" s="192"/>
      <c r="L921" s="187"/>
      <c r="M921" s="193"/>
      <c r="N921" s="194"/>
      <c r="O921" s="194"/>
      <c r="P921" s="194"/>
      <c r="Q921" s="194"/>
      <c r="R921" s="194"/>
      <c r="S921" s="194"/>
      <c r="T921" s="195"/>
      <c r="AT921" s="189" t="s">
        <v>154</v>
      </c>
      <c r="AU921" s="189" t="s">
        <v>81</v>
      </c>
      <c r="AV921" s="11" t="s">
        <v>81</v>
      </c>
      <c r="AW921" s="11" t="s">
        <v>35</v>
      </c>
      <c r="AX921" s="11" t="s">
        <v>79</v>
      </c>
      <c r="AY921" s="189" t="s">
        <v>146</v>
      </c>
    </row>
    <row r="922" spans="2:65" s="1" customFormat="1" ht="38.25" customHeight="1">
      <c r="B922" s="174"/>
      <c r="C922" s="175" t="s">
        <v>1346</v>
      </c>
      <c r="D922" s="175" t="s">
        <v>148</v>
      </c>
      <c r="E922" s="176" t="s">
        <v>1347</v>
      </c>
      <c r="F922" s="177" t="s">
        <v>1348</v>
      </c>
      <c r="G922" s="178" t="s">
        <v>314</v>
      </c>
      <c r="H922" s="179">
        <v>25.8</v>
      </c>
      <c r="I922" s="180"/>
      <c r="J922" s="181">
        <f>ROUND(I922*H922,2)</f>
        <v>0</v>
      </c>
      <c r="K922" s="177" t="s">
        <v>5</v>
      </c>
      <c r="L922" s="41"/>
      <c r="M922" s="182" t="s">
        <v>5</v>
      </c>
      <c r="N922" s="183" t="s">
        <v>42</v>
      </c>
      <c r="O922" s="42"/>
      <c r="P922" s="184">
        <f>O922*H922</f>
        <v>0</v>
      </c>
      <c r="Q922" s="184">
        <v>2.1299999999999999E-3</v>
      </c>
      <c r="R922" s="184">
        <f>Q922*H922</f>
        <v>5.4954000000000003E-2</v>
      </c>
      <c r="S922" s="184">
        <v>0</v>
      </c>
      <c r="T922" s="185">
        <f>S922*H922</f>
        <v>0</v>
      </c>
      <c r="AR922" s="25" t="s">
        <v>247</v>
      </c>
      <c r="AT922" s="25" t="s">
        <v>148</v>
      </c>
      <c r="AU922" s="25" t="s">
        <v>81</v>
      </c>
      <c r="AY922" s="25" t="s">
        <v>146</v>
      </c>
      <c r="BE922" s="186">
        <f>IF(N922="základní",J922,0)</f>
        <v>0</v>
      </c>
      <c r="BF922" s="186">
        <f>IF(N922="snížená",J922,0)</f>
        <v>0</v>
      </c>
      <c r="BG922" s="186">
        <f>IF(N922="zákl. přenesená",J922,0)</f>
        <v>0</v>
      </c>
      <c r="BH922" s="186">
        <f>IF(N922="sníž. přenesená",J922,0)</f>
        <v>0</v>
      </c>
      <c r="BI922" s="186">
        <f>IF(N922="nulová",J922,0)</f>
        <v>0</v>
      </c>
      <c r="BJ922" s="25" t="s">
        <v>79</v>
      </c>
      <c r="BK922" s="186">
        <f>ROUND(I922*H922,2)</f>
        <v>0</v>
      </c>
      <c r="BL922" s="25" t="s">
        <v>247</v>
      </c>
      <c r="BM922" s="25" t="s">
        <v>1349</v>
      </c>
    </row>
    <row r="923" spans="2:65" s="1" customFormat="1" ht="27">
      <c r="B923" s="41"/>
      <c r="D923" s="188" t="s">
        <v>167</v>
      </c>
      <c r="F923" s="216" t="s">
        <v>1328</v>
      </c>
      <c r="I923" s="217"/>
      <c r="L923" s="41"/>
      <c r="M923" s="218"/>
      <c r="N923" s="42"/>
      <c r="O923" s="42"/>
      <c r="P923" s="42"/>
      <c r="Q923" s="42"/>
      <c r="R923" s="42"/>
      <c r="S923" s="42"/>
      <c r="T923" s="70"/>
      <c r="AT923" s="25" t="s">
        <v>167</v>
      </c>
      <c r="AU923" s="25" t="s">
        <v>81</v>
      </c>
    </row>
    <row r="924" spans="2:65" s="12" customFormat="1">
      <c r="B924" s="196"/>
      <c r="D924" s="188" t="s">
        <v>154</v>
      </c>
      <c r="E924" s="197" t="s">
        <v>5</v>
      </c>
      <c r="F924" s="198" t="s">
        <v>1338</v>
      </c>
      <c r="H924" s="199" t="s">
        <v>5</v>
      </c>
      <c r="I924" s="200"/>
      <c r="L924" s="196"/>
      <c r="M924" s="201"/>
      <c r="N924" s="202"/>
      <c r="O924" s="202"/>
      <c r="P924" s="202"/>
      <c r="Q924" s="202"/>
      <c r="R924" s="202"/>
      <c r="S924" s="202"/>
      <c r="T924" s="203"/>
      <c r="AT924" s="199" t="s">
        <v>154</v>
      </c>
      <c r="AU924" s="199" t="s">
        <v>81</v>
      </c>
      <c r="AV924" s="12" t="s">
        <v>79</v>
      </c>
      <c r="AW924" s="12" t="s">
        <v>35</v>
      </c>
      <c r="AX924" s="12" t="s">
        <v>71</v>
      </c>
      <c r="AY924" s="199" t="s">
        <v>146</v>
      </c>
    </row>
    <row r="925" spans="2:65" s="11" customFormat="1">
      <c r="B925" s="187"/>
      <c r="D925" s="188" t="s">
        <v>154</v>
      </c>
      <c r="E925" s="189" t="s">
        <v>5</v>
      </c>
      <c r="F925" s="190" t="s">
        <v>1350</v>
      </c>
      <c r="H925" s="191">
        <v>2.4</v>
      </c>
      <c r="I925" s="192"/>
      <c r="L925" s="187"/>
      <c r="M925" s="193"/>
      <c r="N925" s="194"/>
      <c r="O925" s="194"/>
      <c r="P925" s="194"/>
      <c r="Q925" s="194"/>
      <c r="R925" s="194"/>
      <c r="S925" s="194"/>
      <c r="T925" s="195"/>
      <c r="AT925" s="189" t="s">
        <v>154</v>
      </c>
      <c r="AU925" s="189" t="s">
        <v>81</v>
      </c>
      <c r="AV925" s="11" t="s">
        <v>81</v>
      </c>
      <c r="AW925" s="11" t="s">
        <v>35</v>
      </c>
      <c r="AX925" s="11" t="s">
        <v>71</v>
      </c>
      <c r="AY925" s="189" t="s">
        <v>146</v>
      </c>
    </row>
    <row r="926" spans="2:65" s="11" customFormat="1">
      <c r="B926" s="187"/>
      <c r="D926" s="188" t="s">
        <v>154</v>
      </c>
      <c r="E926" s="189" t="s">
        <v>5</v>
      </c>
      <c r="F926" s="190" t="s">
        <v>1351</v>
      </c>
      <c r="H926" s="191">
        <v>8.4</v>
      </c>
      <c r="I926" s="192"/>
      <c r="L926" s="187"/>
      <c r="M926" s="193"/>
      <c r="N926" s="194"/>
      <c r="O926" s="194"/>
      <c r="P926" s="194"/>
      <c r="Q926" s="194"/>
      <c r="R926" s="194"/>
      <c r="S926" s="194"/>
      <c r="T926" s="195"/>
      <c r="AT926" s="189" t="s">
        <v>154</v>
      </c>
      <c r="AU926" s="189" t="s">
        <v>81</v>
      </c>
      <c r="AV926" s="11" t="s">
        <v>81</v>
      </c>
      <c r="AW926" s="11" t="s">
        <v>35</v>
      </c>
      <c r="AX926" s="11" t="s">
        <v>71</v>
      </c>
      <c r="AY926" s="189" t="s">
        <v>146</v>
      </c>
    </row>
    <row r="927" spans="2:65" s="11" customFormat="1">
      <c r="B927" s="187"/>
      <c r="D927" s="188" t="s">
        <v>154</v>
      </c>
      <c r="E927" s="189" t="s">
        <v>5</v>
      </c>
      <c r="F927" s="190" t="s">
        <v>1352</v>
      </c>
      <c r="H927" s="191">
        <v>12.6</v>
      </c>
      <c r="I927" s="192"/>
      <c r="L927" s="187"/>
      <c r="M927" s="193"/>
      <c r="N927" s="194"/>
      <c r="O927" s="194"/>
      <c r="P927" s="194"/>
      <c r="Q927" s="194"/>
      <c r="R927" s="194"/>
      <c r="S927" s="194"/>
      <c r="T927" s="195"/>
      <c r="AT927" s="189" t="s">
        <v>154</v>
      </c>
      <c r="AU927" s="189" t="s">
        <v>81</v>
      </c>
      <c r="AV927" s="11" t="s">
        <v>81</v>
      </c>
      <c r="AW927" s="11" t="s">
        <v>35</v>
      </c>
      <c r="AX927" s="11" t="s">
        <v>71</v>
      </c>
      <c r="AY927" s="189" t="s">
        <v>146</v>
      </c>
    </row>
    <row r="928" spans="2:65" s="11" customFormat="1">
      <c r="B928" s="187"/>
      <c r="D928" s="188" t="s">
        <v>154</v>
      </c>
      <c r="E928" s="189" t="s">
        <v>5</v>
      </c>
      <c r="F928" s="190" t="s">
        <v>1353</v>
      </c>
      <c r="H928" s="191">
        <v>2.4</v>
      </c>
      <c r="I928" s="192"/>
      <c r="L928" s="187"/>
      <c r="M928" s="193"/>
      <c r="N928" s="194"/>
      <c r="O928" s="194"/>
      <c r="P928" s="194"/>
      <c r="Q928" s="194"/>
      <c r="R928" s="194"/>
      <c r="S928" s="194"/>
      <c r="T928" s="195"/>
      <c r="AT928" s="189" t="s">
        <v>154</v>
      </c>
      <c r="AU928" s="189" t="s">
        <v>81</v>
      </c>
      <c r="AV928" s="11" t="s">
        <v>81</v>
      </c>
      <c r="AW928" s="11" t="s">
        <v>35</v>
      </c>
      <c r="AX928" s="11" t="s">
        <v>71</v>
      </c>
      <c r="AY928" s="189" t="s">
        <v>146</v>
      </c>
    </row>
    <row r="929" spans="2:65" s="13" customFormat="1">
      <c r="B929" s="204"/>
      <c r="D929" s="205" t="s">
        <v>154</v>
      </c>
      <c r="E929" s="206" t="s">
        <v>5</v>
      </c>
      <c r="F929" s="207" t="s">
        <v>158</v>
      </c>
      <c r="H929" s="208">
        <v>25.8</v>
      </c>
      <c r="I929" s="209"/>
      <c r="L929" s="204"/>
      <c r="M929" s="210"/>
      <c r="N929" s="211"/>
      <c r="O929" s="211"/>
      <c r="P929" s="211"/>
      <c r="Q929" s="211"/>
      <c r="R929" s="211"/>
      <c r="S929" s="211"/>
      <c r="T929" s="212"/>
      <c r="AT929" s="213" t="s">
        <v>154</v>
      </c>
      <c r="AU929" s="213" t="s">
        <v>81</v>
      </c>
      <c r="AV929" s="13" t="s">
        <v>152</v>
      </c>
      <c r="AW929" s="13" t="s">
        <v>35</v>
      </c>
      <c r="AX929" s="13" t="s">
        <v>79</v>
      </c>
      <c r="AY929" s="213" t="s">
        <v>146</v>
      </c>
    </row>
    <row r="930" spans="2:65" s="1" customFormat="1" ht="25.5" customHeight="1">
      <c r="B930" s="174"/>
      <c r="C930" s="175" t="s">
        <v>1354</v>
      </c>
      <c r="D930" s="175" t="s">
        <v>148</v>
      </c>
      <c r="E930" s="176" t="s">
        <v>1355</v>
      </c>
      <c r="F930" s="177" t="s">
        <v>1356</v>
      </c>
      <c r="G930" s="178" t="s">
        <v>314</v>
      </c>
      <c r="H930" s="179">
        <v>5.09</v>
      </c>
      <c r="I930" s="180"/>
      <c r="J930" s="181">
        <f>ROUND(I930*H930,2)</f>
        <v>0</v>
      </c>
      <c r="K930" s="177" t="s">
        <v>5</v>
      </c>
      <c r="L930" s="41"/>
      <c r="M930" s="182" t="s">
        <v>5</v>
      </c>
      <c r="N930" s="183" t="s">
        <v>42</v>
      </c>
      <c r="O930" s="42"/>
      <c r="P930" s="184">
        <f>O930*H930</f>
        <v>0</v>
      </c>
      <c r="Q930" s="184">
        <v>1.39E-3</v>
      </c>
      <c r="R930" s="184">
        <f>Q930*H930</f>
        <v>7.0751E-3</v>
      </c>
      <c r="S930" s="184">
        <v>0</v>
      </c>
      <c r="T930" s="185">
        <f>S930*H930</f>
        <v>0</v>
      </c>
      <c r="AR930" s="25" t="s">
        <v>247</v>
      </c>
      <c r="AT930" s="25" t="s">
        <v>148</v>
      </c>
      <c r="AU930" s="25" t="s">
        <v>81</v>
      </c>
      <c r="AY930" s="25" t="s">
        <v>146</v>
      </c>
      <c r="BE930" s="186">
        <f>IF(N930="základní",J930,0)</f>
        <v>0</v>
      </c>
      <c r="BF930" s="186">
        <f>IF(N930="snížená",J930,0)</f>
        <v>0</v>
      </c>
      <c r="BG930" s="186">
        <f>IF(N930="zákl. přenesená",J930,0)</f>
        <v>0</v>
      </c>
      <c r="BH930" s="186">
        <f>IF(N930="sníž. přenesená",J930,0)</f>
        <v>0</v>
      </c>
      <c r="BI930" s="186">
        <f>IF(N930="nulová",J930,0)</f>
        <v>0</v>
      </c>
      <c r="BJ930" s="25" t="s">
        <v>79</v>
      </c>
      <c r="BK930" s="186">
        <f>ROUND(I930*H930,2)</f>
        <v>0</v>
      </c>
      <c r="BL930" s="25" t="s">
        <v>247</v>
      </c>
      <c r="BM930" s="25" t="s">
        <v>1357</v>
      </c>
    </row>
    <row r="931" spans="2:65" s="1" customFormat="1" ht="40.5">
      <c r="B931" s="41"/>
      <c r="D931" s="188" t="s">
        <v>167</v>
      </c>
      <c r="F931" s="216" t="s">
        <v>1358</v>
      </c>
      <c r="I931" s="217"/>
      <c r="L931" s="41"/>
      <c r="M931" s="218"/>
      <c r="N931" s="42"/>
      <c r="O931" s="42"/>
      <c r="P931" s="42"/>
      <c r="Q931" s="42"/>
      <c r="R931" s="42"/>
      <c r="S931" s="42"/>
      <c r="T931" s="70"/>
      <c r="AT931" s="25" t="s">
        <v>167</v>
      </c>
      <c r="AU931" s="25" t="s">
        <v>81</v>
      </c>
    </row>
    <row r="932" spans="2:65" s="12" customFormat="1">
      <c r="B932" s="196"/>
      <c r="D932" s="188" t="s">
        <v>154</v>
      </c>
      <c r="E932" s="197" t="s">
        <v>5</v>
      </c>
      <c r="F932" s="198" t="s">
        <v>1338</v>
      </c>
      <c r="H932" s="199" t="s">
        <v>5</v>
      </c>
      <c r="I932" s="200"/>
      <c r="L932" s="196"/>
      <c r="M932" s="201"/>
      <c r="N932" s="202"/>
      <c r="O932" s="202"/>
      <c r="P932" s="202"/>
      <c r="Q932" s="202"/>
      <c r="R932" s="202"/>
      <c r="S932" s="202"/>
      <c r="T932" s="203"/>
      <c r="AT932" s="199" t="s">
        <v>154</v>
      </c>
      <c r="AU932" s="199" t="s">
        <v>81</v>
      </c>
      <c r="AV932" s="12" t="s">
        <v>79</v>
      </c>
      <c r="AW932" s="12" t="s">
        <v>35</v>
      </c>
      <c r="AX932" s="12" t="s">
        <v>71</v>
      </c>
      <c r="AY932" s="199" t="s">
        <v>146</v>
      </c>
    </row>
    <row r="933" spans="2:65" s="11" customFormat="1">
      <c r="B933" s="187"/>
      <c r="D933" s="188" t="s">
        <v>154</v>
      </c>
      <c r="E933" s="189" t="s">
        <v>5</v>
      </c>
      <c r="F933" s="190" t="s">
        <v>1359</v>
      </c>
      <c r="H933" s="191">
        <v>1.78</v>
      </c>
      <c r="I933" s="192"/>
      <c r="L933" s="187"/>
      <c r="M933" s="193"/>
      <c r="N933" s="194"/>
      <c r="O933" s="194"/>
      <c r="P933" s="194"/>
      <c r="Q933" s="194"/>
      <c r="R933" s="194"/>
      <c r="S933" s="194"/>
      <c r="T933" s="195"/>
      <c r="AT933" s="189" t="s">
        <v>154</v>
      </c>
      <c r="AU933" s="189" t="s">
        <v>81</v>
      </c>
      <c r="AV933" s="11" t="s">
        <v>81</v>
      </c>
      <c r="AW933" s="11" t="s">
        <v>35</v>
      </c>
      <c r="AX933" s="11" t="s">
        <v>71</v>
      </c>
      <c r="AY933" s="189" t="s">
        <v>146</v>
      </c>
    </row>
    <row r="934" spans="2:65" s="11" customFormat="1">
      <c r="B934" s="187"/>
      <c r="D934" s="188" t="s">
        <v>154</v>
      </c>
      <c r="E934" s="189" t="s">
        <v>5</v>
      </c>
      <c r="F934" s="190" t="s">
        <v>1360</v>
      </c>
      <c r="H934" s="191">
        <v>1.6</v>
      </c>
      <c r="I934" s="192"/>
      <c r="L934" s="187"/>
      <c r="M934" s="193"/>
      <c r="N934" s="194"/>
      <c r="O934" s="194"/>
      <c r="P934" s="194"/>
      <c r="Q934" s="194"/>
      <c r="R934" s="194"/>
      <c r="S934" s="194"/>
      <c r="T934" s="195"/>
      <c r="AT934" s="189" t="s">
        <v>154</v>
      </c>
      <c r="AU934" s="189" t="s">
        <v>81</v>
      </c>
      <c r="AV934" s="11" t="s">
        <v>81</v>
      </c>
      <c r="AW934" s="11" t="s">
        <v>35</v>
      </c>
      <c r="AX934" s="11" t="s">
        <v>71</v>
      </c>
      <c r="AY934" s="189" t="s">
        <v>146</v>
      </c>
    </row>
    <row r="935" spans="2:65" s="11" customFormat="1">
      <c r="B935" s="187"/>
      <c r="D935" s="188" t="s">
        <v>154</v>
      </c>
      <c r="E935" s="189" t="s">
        <v>5</v>
      </c>
      <c r="F935" s="190" t="s">
        <v>1361</v>
      </c>
      <c r="H935" s="191">
        <v>1.06</v>
      </c>
      <c r="I935" s="192"/>
      <c r="L935" s="187"/>
      <c r="M935" s="193"/>
      <c r="N935" s="194"/>
      <c r="O935" s="194"/>
      <c r="P935" s="194"/>
      <c r="Q935" s="194"/>
      <c r="R935" s="194"/>
      <c r="S935" s="194"/>
      <c r="T935" s="195"/>
      <c r="AT935" s="189" t="s">
        <v>154</v>
      </c>
      <c r="AU935" s="189" t="s">
        <v>81</v>
      </c>
      <c r="AV935" s="11" t="s">
        <v>81</v>
      </c>
      <c r="AW935" s="11" t="s">
        <v>35</v>
      </c>
      <c r="AX935" s="11" t="s">
        <v>71</v>
      </c>
      <c r="AY935" s="189" t="s">
        <v>146</v>
      </c>
    </row>
    <row r="936" spans="2:65" s="11" customFormat="1">
      <c r="B936" s="187"/>
      <c r="D936" s="188" t="s">
        <v>154</v>
      </c>
      <c r="E936" s="189" t="s">
        <v>5</v>
      </c>
      <c r="F936" s="190" t="s">
        <v>1362</v>
      </c>
      <c r="H936" s="191">
        <v>0.65</v>
      </c>
      <c r="I936" s="192"/>
      <c r="L936" s="187"/>
      <c r="M936" s="193"/>
      <c r="N936" s="194"/>
      <c r="O936" s="194"/>
      <c r="P936" s="194"/>
      <c r="Q936" s="194"/>
      <c r="R936" s="194"/>
      <c r="S936" s="194"/>
      <c r="T936" s="195"/>
      <c r="AT936" s="189" t="s">
        <v>154</v>
      </c>
      <c r="AU936" s="189" t="s">
        <v>81</v>
      </c>
      <c r="AV936" s="11" t="s">
        <v>81</v>
      </c>
      <c r="AW936" s="11" t="s">
        <v>35</v>
      </c>
      <c r="AX936" s="11" t="s">
        <v>71</v>
      </c>
      <c r="AY936" s="189" t="s">
        <v>146</v>
      </c>
    </row>
    <row r="937" spans="2:65" s="13" customFormat="1">
      <c r="B937" s="204"/>
      <c r="D937" s="205" t="s">
        <v>154</v>
      </c>
      <c r="E937" s="206" t="s">
        <v>5</v>
      </c>
      <c r="F937" s="207" t="s">
        <v>158</v>
      </c>
      <c r="H937" s="208">
        <v>5.09</v>
      </c>
      <c r="I937" s="209"/>
      <c r="L937" s="204"/>
      <c r="M937" s="210"/>
      <c r="N937" s="211"/>
      <c r="O937" s="211"/>
      <c r="P937" s="211"/>
      <c r="Q937" s="211"/>
      <c r="R937" s="211"/>
      <c r="S937" s="211"/>
      <c r="T937" s="212"/>
      <c r="AT937" s="213" t="s">
        <v>154</v>
      </c>
      <c r="AU937" s="213" t="s">
        <v>81</v>
      </c>
      <c r="AV937" s="13" t="s">
        <v>152</v>
      </c>
      <c r="AW937" s="13" t="s">
        <v>35</v>
      </c>
      <c r="AX937" s="13" t="s">
        <v>79</v>
      </c>
      <c r="AY937" s="213" t="s">
        <v>146</v>
      </c>
    </row>
    <row r="938" spans="2:65" s="1" customFormat="1" ht="25.5" customHeight="1">
      <c r="B938" s="174"/>
      <c r="C938" s="175" t="s">
        <v>1363</v>
      </c>
      <c r="D938" s="175" t="s">
        <v>148</v>
      </c>
      <c r="E938" s="176" t="s">
        <v>1364</v>
      </c>
      <c r="F938" s="177" t="s">
        <v>1365</v>
      </c>
      <c r="G938" s="178" t="s">
        <v>314</v>
      </c>
      <c r="H938" s="179">
        <v>20</v>
      </c>
      <c r="I938" s="180"/>
      <c r="J938" s="181">
        <f>ROUND(I938*H938,2)</f>
        <v>0</v>
      </c>
      <c r="K938" s="177" t="s">
        <v>5</v>
      </c>
      <c r="L938" s="41"/>
      <c r="M938" s="182" t="s">
        <v>5</v>
      </c>
      <c r="N938" s="183" t="s">
        <v>42</v>
      </c>
      <c r="O938" s="42"/>
      <c r="P938" s="184">
        <f>O938*H938</f>
        <v>0</v>
      </c>
      <c r="Q938" s="184">
        <v>9.2000000000000003E-4</v>
      </c>
      <c r="R938" s="184">
        <f>Q938*H938</f>
        <v>1.84E-2</v>
      </c>
      <c r="S938" s="184">
        <v>0</v>
      </c>
      <c r="T938" s="185">
        <f>S938*H938</f>
        <v>0</v>
      </c>
      <c r="AR938" s="25" t="s">
        <v>247</v>
      </c>
      <c r="AT938" s="25" t="s">
        <v>148</v>
      </c>
      <c r="AU938" s="25" t="s">
        <v>81</v>
      </c>
      <c r="AY938" s="25" t="s">
        <v>146</v>
      </c>
      <c r="BE938" s="186">
        <f>IF(N938="základní",J938,0)</f>
        <v>0</v>
      </c>
      <c r="BF938" s="186">
        <f>IF(N938="snížená",J938,0)</f>
        <v>0</v>
      </c>
      <c r="BG938" s="186">
        <f>IF(N938="zákl. přenesená",J938,0)</f>
        <v>0</v>
      </c>
      <c r="BH938" s="186">
        <f>IF(N938="sníž. přenesená",J938,0)</f>
        <v>0</v>
      </c>
      <c r="BI938" s="186">
        <f>IF(N938="nulová",J938,0)</f>
        <v>0</v>
      </c>
      <c r="BJ938" s="25" t="s">
        <v>79</v>
      </c>
      <c r="BK938" s="186">
        <f>ROUND(I938*H938,2)</f>
        <v>0</v>
      </c>
      <c r="BL938" s="25" t="s">
        <v>247</v>
      </c>
      <c r="BM938" s="25" t="s">
        <v>1366</v>
      </c>
    </row>
    <row r="939" spans="2:65" s="1" customFormat="1" ht="38.25" customHeight="1">
      <c r="B939" s="174"/>
      <c r="C939" s="175" t="s">
        <v>1367</v>
      </c>
      <c r="D939" s="175" t="s">
        <v>148</v>
      </c>
      <c r="E939" s="176" t="s">
        <v>1368</v>
      </c>
      <c r="F939" s="177" t="s">
        <v>1369</v>
      </c>
      <c r="G939" s="178" t="s">
        <v>314</v>
      </c>
      <c r="H939" s="179">
        <v>3.5</v>
      </c>
      <c r="I939" s="180"/>
      <c r="J939" s="181">
        <f>ROUND(I939*H939,2)</f>
        <v>0</v>
      </c>
      <c r="K939" s="177" t="s">
        <v>5</v>
      </c>
      <c r="L939" s="41"/>
      <c r="M939" s="182" t="s">
        <v>5</v>
      </c>
      <c r="N939" s="183" t="s">
        <v>42</v>
      </c>
      <c r="O939" s="42"/>
      <c r="P939" s="184">
        <f>O939*H939</f>
        <v>0</v>
      </c>
      <c r="Q939" s="184">
        <v>9.2000000000000003E-4</v>
      </c>
      <c r="R939" s="184">
        <f>Q939*H939</f>
        <v>3.2200000000000002E-3</v>
      </c>
      <c r="S939" s="184">
        <v>0</v>
      </c>
      <c r="T939" s="185">
        <f>S939*H939</f>
        <v>0</v>
      </c>
      <c r="AR939" s="25" t="s">
        <v>247</v>
      </c>
      <c r="AT939" s="25" t="s">
        <v>148</v>
      </c>
      <c r="AU939" s="25" t="s">
        <v>81</v>
      </c>
      <c r="AY939" s="25" t="s">
        <v>146</v>
      </c>
      <c r="BE939" s="186">
        <f>IF(N939="základní",J939,0)</f>
        <v>0</v>
      </c>
      <c r="BF939" s="186">
        <f>IF(N939="snížená",J939,0)</f>
        <v>0</v>
      </c>
      <c r="BG939" s="186">
        <f>IF(N939="zákl. přenesená",J939,0)</f>
        <v>0</v>
      </c>
      <c r="BH939" s="186">
        <f>IF(N939="sníž. přenesená",J939,0)</f>
        <v>0</v>
      </c>
      <c r="BI939" s="186">
        <f>IF(N939="nulová",J939,0)</f>
        <v>0</v>
      </c>
      <c r="BJ939" s="25" t="s">
        <v>79</v>
      </c>
      <c r="BK939" s="186">
        <f>ROUND(I939*H939,2)</f>
        <v>0</v>
      </c>
      <c r="BL939" s="25" t="s">
        <v>247</v>
      </c>
      <c r="BM939" s="25" t="s">
        <v>1370</v>
      </c>
    </row>
    <row r="940" spans="2:65" s="1" customFormat="1" ht="27">
      <c r="B940" s="41"/>
      <c r="D940" s="205" t="s">
        <v>167</v>
      </c>
      <c r="F940" s="241" t="s">
        <v>1371</v>
      </c>
      <c r="I940" s="217"/>
      <c r="L940" s="41"/>
      <c r="M940" s="218"/>
      <c r="N940" s="42"/>
      <c r="O940" s="42"/>
      <c r="P940" s="42"/>
      <c r="Q940" s="42"/>
      <c r="R940" s="42"/>
      <c r="S940" s="42"/>
      <c r="T940" s="70"/>
      <c r="AT940" s="25" t="s">
        <v>167</v>
      </c>
      <c r="AU940" s="25" t="s">
        <v>81</v>
      </c>
    </row>
    <row r="941" spans="2:65" s="1" customFormat="1" ht="25.5" customHeight="1">
      <c r="B941" s="174"/>
      <c r="C941" s="175" t="s">
        <v>1372</v>
      </c>
      <c r="D941" s="175" t="s">
        <v>148</v>
      </c>
      <c r="E941" s="176" t="s">
        <v>1373</v>
      </c>
      <c r="F941" s="177" t="s">
        <v>1374</v>
      </c>
      <c r="G941" s="178" t="s">
        <v>314</v>
      </c>
      <c r="H941" s="179">
        <v>3.75</v>
      </c>
      <c r="I941" s="180"/>
      <c r="J941" s="181">
        <f>ROUND(I941*H941,2)</f>
        <v>0</v>
      </c>
      <c r="K941" s="177" t="s">
        <v>5</v>
      </c>
      <c r="L941" s="41"/>
      <c r="M941" s="182" t="s">
        <v>5</v>
      </c>
      <c r="N941" s="183" t="s">
        <v>42</v>
      </c>
      <c r="O941" s="42"/>
      <c r="P941" s="184">
        <f>O941*H941</f>
        <v>0</v>
      </c>
      <c r="Q941" s="184">
        <v>9.2000000000000003E-4</v>
      </c>
      <c r="R941" s="184">
        <f>Q941*H941</f>
        <v>3.4499999999999999E-3</v>
      </c>
      <c r="S941" s="184">
        <v>0</v>
      </c>
      <c r="T941" s="185">
        <f>S941*H941</f>
        <v>0</v>
      </c>
      <c r="AR941" s="25" t="s">
        <v>247</v>
      </c>
      <c r="AT941" s="25" t="s">
        <v>148</v>
      </c>
      <c r="AU941" s="25" t="s">
        <v>81</v>
      </c>
      <c r="AY941" s="25" t="s">
        <v>146</v>
      </c>
      <c r="BE941" s="186">
        <f>IF(N941="základní",J941,0)</f>
        <v>0</v>
      </c>
      <c r="BF941" s="186">
        <f>IF(N941="snížená",J941,0)</f>
        <v>0</v>
      </c>
      <c r="BG941" s="186">
        <f>IF(N941="zákl. přenesená",J941,0)</f>
        <v>0</v>
      </c>
      <c r="BH941" s="186">
        <f>IF(N941="sníž. přenesená",J941,0)</f>
        <v>0</v>
      </c>
      <c r="BI941" s="186">
        <f>IF(N941="nulová",J941,0)</f>
        <v>0</v>
      </c>
      <c r="BJ941" s="25" t="s">
        <v>79</v>
      </c>
      <c r="BK941" s="186">
        <f>ROUND(I941*H941,2)</f>
        <v>0</v>
      </c>
      <c r="BL941" s="25" t="s">
        <v>247</v>
      </c>
      <c r="BM941" s="25" t="s">
        <v>1375</v>
      </c>
    </row>
    <row r="942" spans="2:65" s="12" customFormat="1">
      <c r="B942" s="196"/>
      <c r="D942" s="188" t="s">
        <v>154</v>
      </c>
      <c r="E942" s="197" t="s">
        <v>5</v>
      </c>
      <c r="F942" s="198" t="s">
        <v>1338</v>
      </c>
      <c r="H942" s="199" t="s">
        <v>5</v>
      </c>
      <c r="I942" s="200"/>
      <c r="L942" s="196"/>
      <c r="M942" s="201"/>
      <c r="N942" s="202"/>
      <c r="O942" s="202"/>
      <c r="P942" s="202"/>
      <c r="Q942" s="202"/>
      <c r="R942" s="202"/>
      <c r="S942" s="202"/>
      <c r="T942" s="203"/>
      <c r="AT942" s="199" t="s">
        <v>154</v>
      </c>
      <c r="AU942" s="199" t="s">
        <v>81</v>
      </c>
      <c r="AV942" s="12" t="s">
        <v>79</v>
      </c>
      <c r="AW942" s="12" t="s">
        <v>35</v>
      </c>
      <c r="AX942" s="12" t="s">
        <v>71</v>
      </c>
      <c r="AY942" s="199" t="s">
        <v>146</v>
      </c>
    </row>
    <row r="943" spans="2:65" s="11" customFormat="1">
      <c r="B943" s="187"/>
      <c r="D943" s="188" t="s">
        <v>154</v>
      </c>
      <c r="E943" s="189" t="s">
        <v>5</v>
      </c>
      <c r="F943" s="190" t="s">
        <v>1376</v>
      </c>
      <c r="H943" s="191">
        <v>2.7</v>
      </c>
      <c r="I943" s="192"/>
      <c r="L943" s="187"/>
      <c r="M943" s="193"/>
      <c r="N943" s="194"/>
      <c r="O943" s="194"/>
      <c r="P943" s="194"/>
      <c r="Q943" s="194"/>
      <c r="R943" s="194"/>
      <c r="S943" s="194"/>
      <c r="T943" s="195"/>
      <c r="AT943" s="189" t="s">
        <v>154</v>
      </c>
      <c r="AU943" s="189" t="s">
        <v>81</v>
      </c>
      <c r="AV943" s="11" t="s">
        <v>81</v>
      </c>
      <c r="AW943" s="11" t="s">
        <v>35</v>
      </c>
      <c r="AX943" s="11" t="s">
        <v>71</v>
      </c>
      <c r="AY943" s="189" t="s">
        <v>146</v>
      </c>
    </row>
    <row r="944" spans="2:65" s="11" customFormat="1">
      <c r="B944" s="187"/>
      <c r="D944" s="188" t="s">
        <v>154</v>
      </c>
      <c r="E944" s="189" t="s">
        <v>5</v>
      </c>
      <c r="F944" s="190" t="s">
        <v>1377</v>
      </c>
      <c r="H944" s="191">
        <v>1.05</v>
      </c>
      <c r="I944" s="192"/>
      <c r="L944" s="187"/>
      <c r="M944" s="193"/>
      <c r="N944" s="194"/>
      <c r="O944" s="194"/>
      <c r="P944" s="194"/>
      <c r="Q944" s="194"/>
      <c r="R944" s="194"/>
      <c r="S944" s="194"/>
      <c r="T944" s="195"/>
      <c r="AT944" s="189" t="s">
        <v>154</v>
      </c>
      <c r="AU944" s="189" t="s">
        <v>81</v>
      </c>
      <c r="AV944" s="11" t="s">
        <v>81</v>
      </c>
      <c r="AW944" s="11" t="s">
        <v>35</v>
      </c>
      <c r="AX944" s="11" t="s">
        <v>71</v>
      </c>
      <c r="AY944" s="189" t="s">
        <v>146</v>
      </c>
    </row>
    <row r="945" spans="2:65" s="13" customFormat="1">
      <c r="B945" s="204"/>
      <c r="D945" s="205" t="s">
        <v>154</v>
      </c>
      <c r="E945" s="206" t="s">
        <v>5</v>
      </c>
      <c r="F945" s="207" t="s">
        <v>158</v>
      </c>
      <c r="H945" s="208">
        <v>3.75</v>
      </c>
      <c r="I945" s="209"/>
      <c r="L945" s="204"/>
      <c r="M945" s="210"/>
      <c r="N945" s="211"/>
      <c r="O945" s="211"/>
      <c r="P945" s="211"/>
      <c r="Q945" s="211"/>
      <c r="R945" s="211"/>
      <c r="S945" s="211"/>
      <c r="T945" s="212"/>
      <c r="AT945" s="213" t="s">
        <v>154</v>
      </c>
      <c r="AU945" s="213" t="s">
        <v>81</v>
      </c>
      <c r="AV945" s="13" t="s">
        <v>152</v>
      </c>
      <c r="AW945" s="13" t="s">
        <v>35</v>
      </c>
      <c r="AX945" s="13" t="s">
        <v>79</v>
      </c>
      <c r="AY945" s="213" t="s">
        <v>146</v>
      </c>
    </row>
    <row r="946" spans="2:65" s="1" customFormat="1" ht="25.5" customHeight="1">
      <c r="B946" s="174"/>
      <c r="C946" s="175" t="s">
        <v>1378</v>
      </c>
      <c r="D946" s="175" t="s">
        <v>148</v>
      </c>
      <c r="E946" s="176" t="s">
        <v>1379</v>
      </c>
      <c r="F946" s="177" t="s">
        <v>1380</v>
      </c>
      <c r="G946" s="178" t="s">
        <v>301</v>
      </c>
      <c r="H946" s="179">
        <v>57.7</v>
      </c>
      <c r="I946" s="180"/>
      <c r="J946" s="181">
        <f>ROUND(I946*H946,2)</f>
        <v>0</v>
      </c>
      <c r="K946" s="177" t="s">
        <v>5</v>
      </c>
      <c r="L946" s="41"/>
      <c r="M946" s="182" t="s">
        <v>5</v>
      </c>
      <c r="N946" s="183" t="s">
        <v>42</v>
      </c>
      <c r="O946" s="42"/>
      <c r="P946" s="184">
        <f>O946*H946</f>
        <v>0</v>
      </c>
      <c r="Q946" s="184">
        <v>9.2000000000000003E-4</v>
      </c>
      <c r="R946" s="184">
        <f>Q946*H946</f>
        <v>5.3084000000000006E-2</v>
      </c>
      <c r="S946" s="184">
        <v>0</v>
      </c>
      <c r="T946" s="185">
        <f>S946*H946</f>
        <v>0</v>
      </c>
      <c r="AR946" s="25" t="s">
        <v>247</v>
      </c>
      <c r="AT946" s="25" t="s">
        <v>148</v>
      </c>
      <c r="AU946" s="25" t="s">
        <v>81</v>
      </c>
      <c r="AY946" s="25" t="s">
        <v>146</v>
      </c>
      <c r="BE946" s="186">
        <f>IF(N946="základní",J946,0)</f>
        <v>0</v>
      </c>
      <c r="BF946" s="186">
        <f>IF(N946="snížená",J946,0)</f>
        <v>0</v>
      </c>
      <c r="BG946" s="186">
        <f>IF(N946="zákl. přenesená",J946,0)</f>
        <v>0</v>
      </c>
      <c r="BH946" s="186">
        <f>IF(N946="sníž. přenesená",J946,0)</f>
        <v>0</v>
      </c>
      <c r="BI946" s="186">
        <f>IF(N946="nulová",J946,0)</f>
        <v>0</v>
      </c>
      <c r="BJ946" s="25" t="s">
        <v>79</v>
      </c>
      <c r="BK946" s="186">
        <f>ROUND(I946*H946,2)</f>
        <v>0</v>
      </c>
      <c r="BL946" s="25" t="s">
        <v>247</v>
      </c>
      <c r="BM946" s="25" t="s">
        <v>1381</v>
      </c>
    </row>
    <row r="947" spans="2:65" s="1" customFormat="1" ht="40.5">
      <c r="B947" s="41"/>
      <c r="D947" s="205" t="s">
        <v>167</v>
      </c>
      <c r="F947" s="241" t="s">
        <v>1382</v>
      </c>
      <c r="I947" s="217"/>
      <c r="L947" s="41"/>
      <c r="M947" s="218"/>
      <c r="N947" s="42"/>
      <c r="O947" s="42"/>
      <c r="P947" s="42"/>
      <c r="Q947" s="42"/>
      <c r="R947" s="42"/>
      <c r="S947" s="42"/>
      <c r="T947" s="70"/>
      <c r="AT947" s="25" t="s">
        <v>167</v>
      </c>
      <c r="AU947" s="25" t="s">
        <v>81</v>
      </c>
    </row>
    <row r="948" spans="2:65" s="1" customFormat="1" ht="38.25" customHeight="1">
      <c r="B948" s="174"/>
      <c r="C948" s="175" t="s">
        <v>1383</v>
      </c>
      <c r="D948" s="175" t="s">
        <v>148</v>
      </c>
      <c r="E948" s="176" t="s">
        <v>1384</v>
      </c>
      <c r="F948" s="177" t="s">
        <v>1385</v>
      </c>
      <c r="G948" s="178" t="s">
        <v>314</v>
      </c>
      <c r="H948" s="179">
        <v>48.8</v>
      </c>
      <c r="I948" s="180"/>
      <c r="J948" s="181">
        <f>ROUND(I948*H948,2)</f>
        <v>0</v>
      </c>
      <c r="K948" s="177" t="s">
        <v>5</v>
      </c>
      <c r="L948" s="41"/>
      <c r="M948" s="182" t="s">
        <v>5</v>
      </c>
      <c r="N948" s="183" t="s">
        <v>42</v>
      </c>
      <c r="O948" s="42"/>
      <c r="P948" s="184">
        <f>O948*H948</f>
        <v>0</v>
      </c>
      <c r="Q948" s="184">
        <v>1.16E-3</v>
      </c>
      <c r="R948" s="184">
        <f>Q948*H948</f>
        <v>5.6607999999999999E-2</v>
      </c>
      <c r="S948" s="184">
        <v>0</v>
      </c>
      <c r="T948" s="185">
        <f>S948*H948</f>
        <v>0</v>
      </c>
      <c r="AR948" s="25" t="s">
        <v>247</v>
      </c>
      <c r="AT948" s="25" t="s">
        <v>148</v>
      </c>
      <c r="AU948" s="25" t="s">
        <v>81</v>
      </c>
      <c r="AY948" s="25" t="s">
        <v>146</v>
      </c>
      <c r="BE948" s="186">
        <f>IF(N948="základní",J948,0)</f>
        <v>0</v>
      </c>
      <c r="BF948" s="186">
        <f>IF(N948="snížená",J948,0)</f>
        <v>0</v>
      </c>
      <c r="BG948" s="186">
        <f>IF(N948="zákl. přenesená",J948,0)</f>
        <v>0</v>
      </c>
      <c r="BH948" s="186">
        <f>IF(N948="sníž. přenesená",J948,0)</f>
        <v>0</v>
      </c>
      <c r="BI948" s="186">
        <f>IF(N948="nulová",J948,0)</f>
        <v>0</v>
      </c>
      <c r="BJ948" s="25" t="s">
        <v>79</v>
      </c>
      <c r="BK948" s="186">
        <f>ROUND(I948*H948,2)</f>
        <v>0</v>
      </c>
      <c r="BL948" s="25" t="s">
        <v>247</v>
      </c>
      <c r="BM948" s="25" t="s">
        <v>1386</v>
      </c>
    </row>
    <row r="949" spans="2:65" s="1" customFormat="1" ht="40.5">
      <c r="B949" s="41"/>
      <c r="D949" s="188" t="s">
        <v>167</v>
      </c>
      <c r="F949" s="216" t="s">
        <v>1387</v>
      </c>
      <c r="I949" s="217"/>
      <c r="L949" s="41"/>
      <c r="M949" s="218"/>
      <c r="N949" s="42"/>
      <c r="O949" s="42"/>
      <c r="P949" s="42"/>
      <c r="Q949" s="42"/>
      <c r="R949" s="42"/>
      <c r="S949" s="42"/>
      <c r="T949" s="70"/>
      <c r="AT949" s="25" t="s">
        <v>167</v>
      </c>
      <c r="AU949" s="25" t="s">
        <v>81</v>
      </c>
    </row>
    <row r="950" spans="2:65" s="12" customFormat="1">
      <c r="B950" s="196"/>
      <c r="D950" s="188" t="s">
        <v>154</v>
      </c>
      <c r="E950" s="197" t="s">
        <v>5</v>
      </c>
      <c r="F950" s="198" t="s">
        <v>1338</v>
      </c>
      <c r="H950" s="199" t="s">
        <v>5</v>
      </c>
      <c r="I950" s="200"/>
      <c r="L950" s="196"/>
      <c r="M950" s="201"/>
      <c r="N950" s="202"/>
      <c r="O950" s="202"/>
      <c r="P950" s="202"/>
      <c r="Q950" s="202"/>
      <c r="R950" s="202"/>
      <c r="S950" s="202"/>
      <c r="T950" s="203"/>
      <c r="AT950" s="199" t="s">
        <v>154</v>
      </c>
      <c r="AU950" s="199" t="s">
        <v>81</v>
      </c>
      <c r="AV950" s="12" t="s">
        <v>79</v>
      </c>
      <c r="AW950" s="12" t="s">
        <v>35</v>
      </c>
      <c r="AX950" s="12" t="s">
        <v>71</v>
      </c>
      <c r="AY950" s="199" t="s">
        <v>146</v>
      </c>
    </row>
    <row r="951" spans="2:65" s="11" customFormat="1">
      <c r="B951" s="187"/>
      <c r="D951" s="188" t="s">
        <v>154</v>
      </c>
      <c r="E951" s="189" t="s">
        <v>5</v>
      </c>
      <c r="F951" s="190" t="s">
        <v>1388</v>
      </c>
      <c r="H951" s="191">
        <v>19.100000000000001</v>
      </c>
      <c r="I951" s="192"/>
      <c r="L951" s="187"/>
      <c r="M951" s="193"/>
      <c r="N951" s="194"/>
      <c r="O951" s="194"/>
      <c r="P951" s="194"/>
      <c r="Q951" s="194"/>
      <c r="R951" s="194"/>
      <c r="S951" s="194"/>
      <c r="T951" s="195"/>
      <c r="AT951" s="189" t="s">
        <v>154</v>
      </c>
      <c r="AU951" s="189" t="s">
        <v>81</v>
      </c>
      <c r="AV951" s="11" t="s">
        <v>81</v>
      </c>
      <c r="AW951" s="11" t="s">
        <v>35</v>
      </c>
      <c r="AX951" s="11" t="s">
        <v>71</v>
      </c>
      <c r="AY951" s="189" t="s">
        <v>146</v>
      </c>
    </row>
    <row r="952" spans="2:65" s="11" customFormat="1">
      <c r="B952" s="187"/>
      <c r="D952" s="188" t="s">
        <v>154</v>
      </c>
      <c r="E952" s="189" t="s">
        <v>5</v>
      </c>
      <c r="F952" s="190" t="s">
        <v>1389</v>
      </c>
      <c r="H952" s="191">
        <v>29.7</v>
      </c>
      <c r="I952" s="192"/>
      <c r="L952" s="187"/>
      <c r="M952" s="193"/>
      <c r="N952" s="194"/>
      <c r="O952" s="194"/>
      <c r="P952" s="194"/>
      <c r="Q952" s="194"/>
      <c r="R952" s="194"/>
      <c r="S952" s="194"/>
      <c r="T952" s="195"/>
      <c r="AT952" s="189" t="s">
        <v>154</v>
      </c>
      <c r="AU952" s="189" t="s">
        <v>81</v>
      </c>
      <c r="AV952" s="11" t="s">
        <v>81</v>
      </c>
      <c r="AW952" s="11" t="s">
        <v>35</v>
      </c>
      <c r="AX952" s="11" t="s">
        <v>71</v>
      </c>
      <c r="AY952" s="189" t="s">
        <v>146</v>
      </c>
    </row>
    <row r="953" spans="2:65" s="13" customFormat="1">
      <c r="B953" s="204"/>
      <c r="D953" s="205" t="s">
        <v>154</v>
      </c>
      <c r="E953" s="206" t="s">
        <v>5</v>
      </c>
      <c r="F953" s="207" t="s">
        <v>158</v>
      </c>
      <c r="H953" s="208">
        <v>48.8</v>
      </c>
      <c r="I953" s="209"/>
      <c r="L953" s="204"/>
      <c r="M953" s="210"/>
      <c r="N953" s="211"/>
      <c r="O953" s="211"/>
      <c r="P953" s="211"/>
      <c r="Q953" s="211"/>
      <c r="R953" s="211"/>
      <c r="S953" s="211"/>
      <c r="T953" s="212"/>
      <c r="AT953" s="213" t="s">
        <v>154</v>
      </c>
      <c r="AU953" s="213" t="s">
        <v>81</v>
      </c>
      <c r="AV953" s="13" t="s">
        <v>152</v>
      </c>
      <c r="AW953" s="13" t="s">
        <v>35</v>
      </c>
      <c r="AX953" s="13" t="s">
        <v>79</v>
      </c>
      <c r="AY953" s="213" t="s">
        <v>146</v>
      </c>
    </row>
    <row r="954" spans="2:65" s="1" customFormat="1" ht="38.25" customHeight="1">
      <c r="B954" s="174"/>
      <c r="C954" s="175" t="s">
        <v>1390</v>
      </c>
      <c r="D954" s="175" t="s">
        <v>148</v>
      </c>
      <c r="E954" s="176" t="s">
        <v>1391</v>
      </c>
      <c r="F954" s="177" t="s">
        <v>1392</v>
      </c>
      <c r="G954" s="178" t="s">
        <v>314</v>
      </c>
      <c r="H954" s="179">
        <v>10.3</v>
      </c>
      <c r="I954" s="180"/>
      <c r="J954" s="181">
        <f>ROUND(I954*H954,2)</f>
        <v>0</v>
      </c>
      <c r="K954" s="177" t="s">
        <v>5</v>
      </c>
      <c r="L954" s="41"/>
      <c r="M954" s="182" t="s">
        <v>5</v>
      </c>
      <c r="N954" s="183" t="s">
        <v>42</v>
      </c>
      <c r="O954" s="42"/>
      <c r="P954" s="184">
        <f>O954*H954</f>
        <v>0</v>
      </c>
      <c r="Q954" s="184">
        <v>1.16E-3</v>
      </c>
      <c r="R954" s="184">
        <f>Q954*H954</f>
        <v>1.1948E-2</v>
      </c>
      <c r="S954" s="184">
        <v>0</v>
      </c>
      <c r="T954" s="185">
        <f>S954*H954</f>
        <v>0</v>
      </c>
      <c r="AR954" s="25" t="s">
        <v>247</v>
      </c>
      <c r="AT954" s="25" t="s">
        <v>148</v>
      </c>
      <c r="AU954" s="25" t="s">
        <v>81</v>
      </c>
      <c r="AY954" s="25" t="s">
        <v>146</v>
      </c>
      <c r="BE954" s="186">
        <f>IF(N954="základní",J954,0)</f>
        <v>0</v>
      </c>
      <c r="BF954" s="186">
        <f>IF(N954="snížená",J954,0)</f>
        <v>0</v>
      </c>
      <c r="BG954" s="186">
        <f>IF(N954="zákl. přenesená",J954,0)</f>
        <v>0</v>
      </c>
      <c r="BH954" s="186">
        <f>IF(N954="sníž. přenesená",J954,0)</f>
        <v>0</v>
      </c>
      <c r="BI954" s="186">
        <f>IF(N954="nulová",J954,0)</f>
        <v>0</v>
      </c>
      <c r="BJ954" s="25" t="s">
        <v>79</v>
      </c>
      <c r="BK954" s="186">
        <f>ROUND(I954*H954,2)</f>
        <v>0</v>
      </c>
      <c r="BL954" s="25" t="s">
        <v>247</v>
      </c>
      <c r="BM954" s="25" t="s">
        <v>1393</v>
      </c>
    </row>
    <row r="955" spans="2:65" s="1" customFormat="1" ht="40.5">
      <c r="B955" s="41"/>
      <c r="D955" s="205" t="s">
        <v>167</v>
      </c>
      <c r="F955" s="241" t="s">
        <v>1394</v>
      </c>
      <c r="I955" s="217"/>
      <c r="L955" s="41"/>
      <c r="M955" s="218"/>
      <c r="N955" s="42"/>
      <c r="O955" s="42"/>
      <c r="P955" s="42"/>
      <c r="Q955" s="42"/>
      <c r="R955" s="42"/>
      <c r="S955" s="42"/>
      <c r="T955" s="70"/>
      <c r="AT955" s="25" t="s">
        <v>167</v>
      </c>
      <c r="AU955" s="25" t="s">
        <v>81</v>
      </c>
    </row>
    <row r="956" spans="2:65" s="1" customFormat="1" ht="38.25" customHeight="1">
      <c r="B956" s="174"/>
      <c r="C956" s="175" t="s">
        <v>1395</v>
      </c>
      <c r="D956" s="175" t="s">
        <v>148</v>
      </c>
      <c r="E956" s="176" t="s">
        <v>1396</v>
      </c>
      <c r="F956" s="177" t="s">
        <v>1397</v>
      </c>
      <c r="G956" s="178" t="s">
        <v>314</v>
      </c>
      <c r="H956" s="179">
        <v>4.9000000000000004</v>
      </c>
      <c r="I956" s="180"/>
      <c r="J956" s="181">
        <f>ROUND(I956*H956,2)</f>
        <v>0</v>
      </c>
      <c r="K956" s="177" t="s">
        <v>5</v>
      </c>
      <c r="L956" s="41"/>
      <c r="M956" s="182" t="s">
        <v>5</v>
      </c>
      <c r="N956" s="183" t="s">
        <v>42</v>
      </c>
      <c r="O956" s="42"/>
      <c r="P956" s="184">
        <f>O956*H956</f>
        <v>0</v>
      </c>
      <c r="Q956" s="184">
        <v>1.5200000000000001E-3</v>
      </c>
      <c r="R956" s="184">
        <f>Q956*H956</f>
        <v>7.4480000000000006E-3</v>
      </c>
      <c r="S956" s="184">
        <v>0</v>
      </c>
      <c r="T956" s="185">
        <f>S956*H956</f>
        <v>0</v>
      </c>
      <c r="AR956" s="25" t="s">
        <v>247</v>
      </c>
      <c r="AT956" s="25" t="s">
        <v>148</v>
      </c>
      <c r="AU956" s="25" t="s">
        <v>81</v>
      </c>
      <c r="AY956" s="25" t="s">
        <v>146</v>
      </c>
      <c r="BE956" s="186">
        <f>IF(N956="základní",J956,0)</f>
        <v>0</v>
      </c>
      <c r="BF956" s="186">
        <f>IF(N956="snížená",J956,0)</f>
        <v>0</v>
      </c>
      <c r="BG956" s="186">
        <f>IF(N956="zákl. přenesená",J956,0)</f>
        <v>0</v>
      </c>
      <c r="BH956" s="186">
        <f>IF(N956="sníž. přenesená",J956,0)</f>
        <v>0</v>
      </c>
      <c r="BI956" s="186">
        <f>IF(N956="nulová",J956,0)</f>
        <v>0</v>
      </c>
      <c r="BJ956" s="25" t="s">
        <v>79</v>
      </c>
      <c r="BK956" s="186">
        <f>ROUND(I956*H956,2)</f>
        <v>0</v>
      </c>
      <c r="BL956" s="25" t="s">
        <v>247</v>
      </c>
      <c r="BM956" s="25" t="s">
        <v>1398</v>
      </c>
    </row>
    <row r="957" spans="2:65" s="1" customFormat="1" ht="38.25" customHeight="1">
      <c r="B957" s="174"/>
      <c r="C957" s="175" t="s">
        <v>1399</v>
      </c>
      <c r="D957" s="175" t="s">
        <v>148</v>
      </c>
      <c r="E957" s="176" t="s">
        <v>1400</v>
      </c>
      <c r="F957" s="177" t="s">
        <v>1401</v>
      </c>
      <c r="G957" s="178" t="s">
        <v>314</v>
      </c>
      <c r="H957" s="179">
        <v>23.4</v>
      </c>
      <c r="I957" s="180"/>
      <c r="J957" s="181">
        <f>ROUND(I957*H957,2)</f>
        <v>0</v>
      </c>
      <c r="K957" s="177" t="s">
        <v>5</v>
      </c>
      <c r="L957" s="41"/>
      <c r="M957" s="182" t="s">
        <v>5</v>
      </c>
      <c r="N957" s="183" t="s">
        <v>42</v>
      </c>
      <c r="O957" s="42"/>
      <c r="P957" s="184">
        <f>O957*H957</f>
        <v>0</v>
      </c>
      <c r="Q957" s="184">
        <v>1.58E-3</v>
      </c>
      <c r="R957" s="184">
        <f>Q957*H957</f>
        <v>3.6971999999999998E-2</v>
      </c>
      <c r="S957" s="184">
        <v>0</v>
      </c>
      <c r="T957" s="185">
        <f>S957*H957</f>
        <v>0</v>
      </c>
      <c r="AR957" s="25" t="s">
        <v>247</v>
      </c>
      <c r="AT957" s="25" t="s">
        <v>148</v>
      </c>
      <c r="AU957" s="25" t="s">
        <v>81</v>
      </c>
      <c r="AY957" s="25" t="s">
        <v>146</v>
      </c>
      <c r="BE957" s="186">
        <f>IF(N957="základní",J957,0)</f>
        <v>0</v>
      </c>
      <c r="BF957" s="186">
        <f>IF(N957="snížená",J957,0)</f>
        <v>0</v>
      </c>
      <c r="BG957" s="186">
        <f>IF(N957="zákl. přenesená",J957,0)</f>
        <v>0</v>
      </c>
      <c r="BH957" s="186">
        <f>IF(N957="sníž. přenesená",J957,0)</f>
        <v>0</v>
      </c>
      <c r="BI957" s="186">
        <f>IF(N957="nulová",J957,0)</f>
        <v>0</v>
      </c>
      <c r="BJ957" s="25" t="s">
        <v>79</v>
      </c>
      <c r="BK957" s="186">
        <f>ROUND(I957*H957,2)</f>
        <v>0</v>
      </c>
      <c r="BL957" s="25" t="s">
        <v>247</v>
      </c>
      <c r="BM957" s="25" t="s">
        <v>1402</v>
      </c>
    </row>
    <row r="958" spans="2:65" s="12" customFormat="1">
      <c r="B958" s="196"/>
      <c r="D958" s="188" t="s">
        <v>154</v>
      </c>
      <c r="E958" s="197" t="s">
        <v>5</v>
      </c>
      <c r="F958" s="198" t="s">
        <v>1338</v>
      </c>
      <c r="H958" s="199" t="s">
        <v>5</v>
      </c>
      <c r="I958" s="200"/>
      <c r="L958" s="196"/>
      <c r="M958" s="201"/>
      <c r="N958" s="202"/>
      <c r="O958" s="202"/>
      <c r="P958" s="202"/>
      <c r="Q958" s="202"/>
      <c r="R958" s="202"/>
      <c r="S958" s="202"/>
      <c r="T958" s="203"/>
      <c r="AT958" s="199" t="s">
        <v>154</v>
      </c>
      <c r="AU958" s="199" t="s">
        <v>81</v>
      </c>
      <c r="AV958" s="12" t="s">
        <v>79</v>
      </c>
      <c r="AW958" s="12" t="s">
        <v>35</v>
      </c>
      <c r="AX958" s="12" t="s">
        <v>71</v>
      </c>
      <c r="AY958" s="199" t="s">
        <v>146</v>
      </c>
    </row>
    <row r="959" spans="2:65" s="11" customFormat="1">
      <c r="B959" s="187"/>
      <c r="D959" s="188" t="s">
        <v>154</v>
      </c>
      <c r="E959" s="189" t="s">
        <v>5</v>
      </c>
      <c r="F959" s="190" t="s">
        <v>1403</v>
      </c>
      <c r="H959" s="191">
        <v>10.8</v>
      </c>
      <c r="I959" s="192"/>
      <c r="L959" s="187"/>
      <c r="M959" s="193"/>
      <c r="N959" s="194"/>
      <c r="O959" s="194"/>
      <c r="P959" s="194"/>
      <c r="Q959" s="194"/>
      <c r="R959" s="194"/>
      <c r="S959" s="194"/>
      <c r="T959" s="195"/>
      <c r="AT959" s="189" t="s">
        <v>154</v>
      </c>
      <c r="AU959" s="189" t="s">
        <v>81</v>
      </c>
      <c r="AV959" s="11" t="s">
        <v>81</v>
      </c>
      <c r="AW959" s="11" t="s">
        <v>35</v>
      </c>
      <c r="AX959" s="11" t="s">
        <v>71</v>
      </c>
      <c r="AY959" s="189" t="s">
        <v>146</v>
      </c>
    </row>
    <row r="960" spans="2:65" s="11" customFormat="1">
      <c r="B960" s="187"/>
      <c r="D960" s="188" t="s">
        <v>154</v>
      </c>
      <c r="E960" s="189" t="s">
        <v>5</v>
      </c>
      <c r="F960" s="190" t="s">
        <v>1404</v>
      </c>
      <c r="H960" s="191">
        <v>3.6</v>
      </c>
      <c r="I960" s="192"/>
      <c r="L960" s="187"/>
      <c r="M960" s="193"/>
      <c r="N960" s="194"/>
      <c r="O960" s="194"/>
      <c r="P960" s="194"/>
      <c r="Q960" s="194"/>
      <c r="R960" s="194"/>
      <c r="S960" s="194"/>
      <c r="T960" s="195"/>
      <c r="AT960" s="189" t="s">
        <v>154</v>
      </c>
      <c r="AU960" s="189" t="s">
        <v>81</v>
      </c>
      <c r="AV960" s="11" t="s">
        <v>81</v>
      </c>
      <c r="AW960" s="11" t="s">
        <v>35</v>
      </c>
      <c r="AX960" s="11" t="s">
        <v>71</v>
      </c>
      <c r="AY960" s="189" t="s">
        <v>146</v>
      </c>
    </row>
    <row r="961" spans="2:65" s="11" customFormat="1">
      <c r="B961" s="187"/>
      <c r="D961" s="188" t="s">
        <v>154</v>
      </c>
      <c r="E961" s="189" t="s">
        <v>5</v>
      </c>
      <c r="F961" s="190" t="s">
        <v>1405</v>
      </c>
      <c r="H961" s="191">
        <v>9</v>
      </c>
      <c r="I961" s="192"/>
      <c r="L961" s="187"/>
      <c r="M961" s="193"/>
      <c r="N961" s="194"/>
      <c r="O961" s="194"/>
      <c r="P961" s="194"/>
      <c r="Q961" s="194"/>
      <c r="R961" s="194"/>
      <c r="S961" s="194"/>
      <c r="T961" s="195"/>
      <c r="AT961" s="189" t="s">
        <v>154</v>
      </c>
      <c r="AU961" s="189" t="s">
        <v>81</v>
      </c>
      <c r="AV961" s="11" t="s">
        <v>81</v>
      </c>
      <c r="AW961" s="11" t="s">
        <v>35</v>
      </c>
      <c r="AX961" s="11" t="s">
        <v>71</v>
      </c>
      <c r="AY961" s="189" t="s">
        <v>146</v>
      </c>
    </row>
    <row r="962" spans="2:65" s="13" customFormat="1">
      <c r="B962" s="204"/>
      <c r="D962" s="205" t="s">
        <v>154</v>
      </c>
      <c r="E962" s="206" t="s">
        <v>5</v>
      </c>
      <c r="F962" s="207" t="s">
        <v>158</v>
      </c>
      <c r="H962" s="208">
        <v>23.4</v>
      </c>
      <c r="I962" s="209"/>
      <c r="L962" s="204"/>
      <c r="M962" s="210"/>
      <c r="N962" s="211"/>
      <c r="O962" s="211"/>
      <c r="P962" s="211"/>
      <c r="Q962" s="211"/>
      <c r="R962" s="211"/>
      <c r="S962" s="211"/>
      <c r="T962" s="212"/>
      <c r="AT962" s="213" t="s">
        <v>154</v>
      </c>
      <c r="AU962" s="213" t="s">
        <v>81</v>
      </c>
      <c r="AV962" s="13" t="s">
        <v>152</v>
      </c>
      <c r="AW962" s="13" t="s">
        <v>35</v>
      </c>
      <c r="AX962" s="13" t="s">
        <v>79</v>
      </c>
      <c r="AY962" s="213" t="s">
        <v>146</v>
      </c>
    </row>
    <row r="963" spans="2:65" s="1" customFormat="1" ht="25.5" customHeight="1">
      <c r="B963" s="174"/>
      <c r="C963" s="175" t="s">
        <v>1406</v>
      </c>
      <c r="D963" s="175" t="s">
        <v>148</v>
      </c>
      <c r="E963" s="176" t="s">
        <v>1407</v>
      </c>
      <c r="F963" s="177" t="s">
        <v>1408</v>
      </c>
      <c r="G963" s="178" t="s">
        <v>989</v>
      </c>
      <c r="H963" s="242"/>
      <c r="I963" s="180"/>
      <c r="J963" s="181">
        <f>ROUND(I963*H963,2)</f>
        <v>0</v>
      </c>
      <c r="K963" s="177" t="s">
        <v>5</v>
      </c>
      <c r="L963" s="41"/>
      <c r="M963" s="182" t="s">
        <v>5</v>
      </c>
      <c r="N963" s="183" t="s">
        <v>42</v>
      </c>
      <c r="O963" s="42"/>
      <c r="P963" s="184">
        <f>O963*H963</f>
        <v>0</v>
      </c>
      <c r="Q963" s="184">
        <v>0</v>
      </c>
      <c r="R963" s="184">
        <f>Q963*H963</f>
        <v>0</v>
      </c>
      <c r="S963" s="184">
        <v>0</v>
      </c>
      <c r="T963" s="185">
        <f>S963*H963</f>
        <v>0</v>
      </c>
      <c r="AR963" s="25" t="s">
        <v>247</v>
      </c>
      <c r="AT963" s="25" t="s">
        <v>148</v>
      </c>
      <c r="AU963" s="25" t="s">
        <v>81</v>
      </c>
      <c r="AY963" s="25" t="s">
        <v>146</v>
      </c>
      <c r="BE963" s="186">
        <f>IF(N963="základní",J963,0)</f>
        <v>0</v>
      </c>
      <c r="BF963" s="186">
        <f>IF(N963="snížená",J963,0)</f>
        <v>0</v>
      </c>
      <c r="BG963" s="186">
        <f>IF(N963="zákl. přenesená",J963,0)</f>
        <v>0</v>
      </c>
      <c r="BH963" s="186">
        <f>IF(N963="sníž. přenesená",J963,0)</f>
        <v>0</v>
      </c>
      <c r="BI963" s="186">
        <f>IF(N963="nulová",J963,0)</f>
        <v>0</v>
      </c>
      <c r="BJ963" s="25" t="s">
        <v>79</v>
      </c>
      <c r="BK963" s="186">
        <f>ROUND(I963*H963,2)</f>
        <v>0</v>
      </c>
      <c r="BL963" s="25" t="s">
        <v>247</v>
      </c>
      <c r="BM963" s="25" t="s">
        <v>1409</v>
      </c>
    </row>
    <row r="964" spans="2:65" s="10" customFormat="1" ht="29.85" customHeight="1">
      <c r="B964" s="160"/>
      <c r="D964" s="171" t="s">
        <v>70</v>
      </c>
      <c r="E964" s="172" t="s">
        <v>1410</v>
      </c>
      <c r="F964" s="172" t="s">
        <v>1411</v>
      </c>
      <c r="I964" s="163"/>
      <c r="J964" s="173">
        <f>BK964</f>
        <v>0</v>
      </c>
      <c r="L964" s="160"/>
      <c r="M964" s="165"/>
      <c r="N964" s="166"/>
      <c r="O964" s="166"/>
      <c r="P964" s="167">
        <f>SUM(P965:P983)</f>
        <v>0</v>
      </c>
      <c r="Q964" s="166"/>
      <c r="R964" s="167">
        <f>SUM(R965:R983)</f>
        <v>7.5899999999999995E-3</v>
      </c>
      <c r="S964" s="166"/>
      <c r="T964" s="168">
        <f>SUM(T965:T983)</f>
        <v>0.192</v>
      </c>
      <c r="AR964" s="161" t="s">
        <v>81</v>
      </c>
      <c r="AT964" s="169" t="s">
        <v>70</v>
      </c>
      <c r="AU964" s="169" t="s">
        <v>79</v>
      </c>
      <c r="AY964" s="161" t="s">
        <v>146</v>
      </c>
      <c r="BK964" s="170">
        <f>SUM(BK965:BK983)</f>
        <v>0</v>
      </c>
    </row>
    <row r="965" spans="2:65" s="1" customFormat="1" ht="25.5" customHeight="1">
      <c r="B965" s="174"/>
      <c r="C965" s="175" t="s">
        <v>1412</v>
      </c>
      <c r="D965" s="175" t="s">
        <v>148</v>
      </c>
      <c r="E965" s="176" t="s">
        <v>1413</v>
      </c>
      <c r="F965" s="177" t="s">
        <v>1414</v>
      </c>
      <c r="G965" s="178" t="s">
        <v>301</v>
      </c>
      <c r="H965" s="179">
        <v>1</v>
      </c>
      <c r="I965" s="180"/>
      <c r="J965" s="181">
        <f t="shared" ref="J965:J980" si="0">ROUND(I965*H965,2)</f>
        <v>0</v>
      </c>
      <c r="K965" s="177" t="s">
        <v>5</v>
      </c>
      <c r="L965" s="41"/>
      <c r="M965" s="182" t="s">
        <v>5</v>
      </c>
      <c r="N965" s="183" t="s">
        <v>42</v>
      </c>
      <c r="O965" s="42"/>
      <c r="P965" s="184">
        <f t="shared" ref="P965:P980" si="1">O965*H965</f>
        <v>0</v>
      </c>
      <c r="Q965" s="184">
        <v>2.5000000000000001E-4</v>
      </c>
      <c r="R965" s="184">
        <f t="shared" ref="R965:R980" si="2">Q965*H965</f>
        <v>2.5000000000000001E-4</v>
      </c>
      <c r="S965" s="184">
        <v>0</v>
      </c>
      <c r="T965" s="185">
        <f t="shared" ref="T965:T980" si="3">S965*H965</f>
        <v>0</v>
      </c>
      <c r="AR965" s="25" t="s">
        <v>247</v>
      </c>
      <c r="AT965" s="25" t="s">
        <v>148</v>
      </c>
      <c r="AU965" s="25" t="s">
        <v>81</v>
      </c>
      <c r="AY965" s="25" t="s">
        <v>146</v>
      </c>
      <c r="BE965" s="186">
        <f t="shared" ref="BE965:BE980" si="4">IF(N965="základní",J965,0)</f>
        <v>0</v>
      </c>
      <c r="BF965" s="186">
        <f t="shared" ref="BF965:BF980" si="5">IF(N965="snížená",J965,0)</f>
        <v>0</v>
      </c>
      <c r="BG965" s="186">
        <f t="shared" ref="BG965:BG980" si="6">IF(N965="zákl. přenesená",J965,0)</f>
        <v>0</v>
      </c>
      <c r="BH965" s="186">
        <f t="shared" ref="BH965:BH980" si="7">IF(N965="sníž. přenesená",J965,0)</f>
        <v>0</v>
      </c>
      <c r="BI965" s="186">
        <f t="shared" ref="BI965:BI980" si="8">IF(N965="nulová",J965,0)</f>
        <v>0</v>
      </c>
      <c r="BJ965" s="25" t="s">
        <v>79</v>
      </c>
      <c r="BK965" s="186">
        <f t="shared" ref="BK965:BK980" si="9">ROUND(I965*H965,2)</f>
        <v>0</v>
      </c>
      <c r="BL965" s="25" t="s">
        <v>247</v>
      </c>
      <c r="BM965" s="25" t="s">
        <v>1415</v>
      </c>
    </row>
    <row r="966" spans="2:65" s="1" customFormat="1" ht="25.5" customHeight="1">
      <c r="B966" s="174"/>
      <c r="C966" s="175" t="s">
        <v>1416</v>
      </c>
      <c r="D966" s="175" t="s">
        <v>148</v>
      </c>
      <c r="E966" s="176" t="s">
        <v>1417</v>
      </c>
      <c r="F966" s="177" t="s">
        <v>1418</v>
      </c>
      <c r="G966" s="178" t="s">
        <v>301</v>
      </c>
      <c r="H966" s="179">
        <v>2</v>
      </c>
      <c r="I966" s="180"/>
      <c r="J966" s="181">
        <f t="shared" si="0"/>
        <v>0</v>
      </c>
      <c r="K966" s="177" t="s">
        <v>5</v>
      </c>
      <c r="L966" s="41"/>
      <c r="M966" s="182" t="s">
        <v>5</v>
      </c>
      <c r="N966" s="183" t="s">
        <v>42</v>
      </c>
      <c r="O966" s="42"/>
      <c r="P966" s="184">
        <f t="shared" si="1"/>
        <v>0</v>
      </c>
      <c r="Q966" s="184">
        <v>2.5000000000000001E-4</v>
      </c>
      <c r="R966" s="184">
        <f t="shared" si="2"/>
        <v>5.0000000000000001E-4</v>
      </c>
      <c r="S966" s="184">
        <v>0</v>
      </c>
      <c r="T966" s="185">
        <f t="shared" si="3"/>
        <v>0</v>
      </c>
      <c r="AR966" s="25" t="s">
        <v>247</v>
      </c>
      <c r="AT966" s="25" t="s">
        <v>148</v>
      </c>
      <c r="AU966" s="25" t="s">
        <v>81</v>
      </c>
      <c r="AY966" s="25" t="s">
        <v>146</v>
      </c>
      <c r="BE966" s="186">
        <f t="shared" si="4"/>
        <v>0</v>
      </c>
      <c r="BF966" s="186">
        <f t="shared" si="5"/>
        <v>0</v>
      </c>
      <c r="BG966" s="186">
        <f t="shared" si="6"/>
        <v>0</v>
      </c>
      <c r="BH966" s="186">
        <f t="shared" si="7"/>
        <v>0</v>
      </c>
      <c r="BI966" s="186">
        <f t="shared" si="8"/>
        <v>0</v>
      </c>
      <c r="BJ966" s="25" t="s">
        <v>79</v>
      </c>
      <c r="BK966" s="186">
        <f t="shared" si="9"/>
        <v>0</v>
      </c>
      <c r="BL966" s="25" t="s">
        <v>247</v>
      </c>
      <c r="BM966" s="25" t="s">
        <v>1419</v>
      </c>
    </row>
    <row r="967" spans="2:65" s="1" customFormat="1" ht="25.5" customHeight="1">
      <c r="B967" s="174"/>
      <c r="C967" s="175" t="s">
        <v>1420</v>
      </c>
      <c r="D967" s="175" t="s">
        <v>148</v>
      </c>
      <c r="E967" s="176" t="s">
        <v>1421</v>
      </c>
      <c r="F967" s="177" t="s">
        <v>1422</v>
      </c>
      <c r="G967" s="178" t="s">
        <v>301</v>
      </c>
      <c r="H967" s="179">
        <v>5</v>
      </c>
      <c r="I967" s="180"/>
      <c r="J967" s="181">
        <f t="shared" si="0"/>
        <v>0</v>
      </c>
      <c r="K967" s="177" t="s">
        <v>5</v>
      </c>
      <c r="L967" s="41"/>
      <c r="M967" s="182" t="s">
        <v>5</v>
      </c>
      <c r="N967" s="183" t="s">
        <v>42</v>
      </c>
      <c r="O967" s="42"/>
      <c r="P967" s="184">
        <f t="shared" si="1"/>
        <v>0</v>
      </c>
      <c r="Q967" s="184">
        <v>2.5000000000000001E-4</v>
      </c>
      <c r="R967" s="184">
        <f t="shared" si="2"/>
        <v>1.25E-3</v>
      </c>
      <c r="S967" s="184">
        <v>0</v>
      </c>
      <c r="T967" s="185">
        <f t="shared" si="3"/>
        <v>0</v>
      </c>
      <c r="AR967" s="25" t="s">
        <v>247</v>
      </c>
      <c r="AT967" s="25" t="s">
        <v>148</v>
      </c>
      <c r="AU967" s="25" t="s">
        <v>81</v>
      </c>
      <c r="AY967" s="25" t="s">
        <v>146</v>
      </c>
      <c r="BE967" s="186">
        <f t="shared" si="4"/>
        <v>0</v>
      </c>
      <c r="BF967" s="186">
        <f t="shared" si="5"/>
        <v>0</v>
      </c>
      <c r="BG967" s="186">
        <f t="shared" si="6"/>
        <v>0</v>
      </c>
      <c r="BH967" s="186">
        <f t="shared" si="7"/>
        <v>0</v>
      </c>
      <c r="BI967" s="186">
        <f t="shared" si="8"/>
        <v>0</v>
      </c>
      <c r="BJ967" s="25" t="s">
        <v>79</v>
      </c>
      <c r="BK967" s="186">
        <f t="shared" si="9"/>
        <v>0</v>
      </c>
      <c r="BL967" s="25" t="s">
        <v>247</v>
      </c>
      <c r="BM967" s="25" t="s">
        <v>1423</v>
      </c>
    </row>
    <row r="968" spans="2:65" s="1" customFormat="1" ht="25.5" customHeight="1">
      <c r="B968" s="174"/>
      <c r="C968" s="175" t="s">
        <v>1424</v>
      </c>
      <c r="D968" s="175" t="s">
        <v>148</v>
      </c>
      <c r="E968" s="176" t="s">
        <v>1425</v>
      </c>
      <c r="F968" s="177" t="s">
        <v>1426</v>
      </c>
      <c r="G968" s="178" t="s">
        <v>301</v>
      </c>
      <c r="H968" s="179">
        <v>1</v>
      </c>
      <c r="I968" s="180"/>
      <c r="J968" s="181">
        <f t="shared" si="0"/>
        <v>0</v>
      </c>
      <c r="K968" s="177" t="s">
        <v>5</v>
      </c>
      <c r="L968" s="41"/>
      <c r="M968" s="182" t="s">
        <v>5</v>
      </c>
      <c r="N968" s="183" t="s">
        <v>42</v>
      </c>
      <c r="O968" s="42"/>
      <c r="P968" s="184">
        <f t="shared" si="1"/>
        <v>0</v>
      </c>
      <c r="Q968" s="184">
        <v>2.5000000000000001E-4</v>
      </c>
      <c r="R968" s="184">
        <f t="shared" si="2"/>
        <v>2.5000000000000001E-4</v>
      </c>
      <c r="S968" s="184">
        <v>0</v>
      </c>
      <c r="T968" s="185">
        <f t="shared" si="3"/>
        <v>0</v>
      </c>
      <c r="AR968" s="25" t="s">
        <v>247</v>
      </c>
      <c r="AT968" s="25" t="s">
        <v>148</v>
      </c>
      <c r="AU968" s="25" t="s">
        <v>81</v>
      </c>
      <c r="AY968" s="25" t="s">
        <v>146</v>
      </c>
      <c r="BE968" s="186">
        <f t="shared" si="4"/>
        <v>0</v>
      </c>
      <c r="BF968" s="186">
        <f t="shared" si="5"/>
        <v>0</v>
      </c>
      <c r="BG968" s="186">
        <f t="shared" si="6"/>
        <v>0</v>
      </c>
      <c r="BH968" s="186">
        <f t="shared" si="7"/>
        <v>0</v>
      </c>
      <c r="BI968" s="186">
        <f t="shared" si="8"/>
        <v>0</v>
      </c>
      <c r="BJ968" s="25" t="s">
        <v>79</v>
      </c>
      <c r="BK968" s="186">
        <f t="shared" si="9"/>
        <v>0</v>
      </c>
      <c r="BL968" s="25" t="s">
        <v>247</v>
      </c>
      <c r="BM968" s="25" t="s">
        <v>1427</v>
      </c>
    </row>
    <row r="969" spans="2:65" s="1" customFormat="1" ht="38.25" customHeight="1">
      <c r="B969" s="174"/>
      <c r="C969" s="175" t="s">
        <v>1428</v>
      </c>
      <c r="D969" s="175" t="s">
        <v>148</v>
      </c>
      <c r="E969" s="176" t="s">
        <v>1429</v>
      </c>
      <c r="F969" s="177" t="s">
        <v>1430</v>
      </c>
      <c r="G969" s="178" t="s">
        <v>301</v>
      </c>
      <c r="H969" s="179">
        <v>1</v>
      </c>
      <c r="I969" s="180"/>
      <c r="J969" s="181">
        <f t="shared" si="0"/>
        <v>0</v>
      </c>
      <c r="K969" s="177" t="s">
        <v>5</v>
      </c>
      <c r="L969" s="41"/>
      <c r="M969" s="182" t="s">
        <v>5</v>
      </c>
      <c r="N969" s="183" t="s">
        <v>42</v>
      </c>
      <c r="O969" s="42"/>
      <c r="P969" s="184">
        <f t="shared" si="1"/>
        <v>0</v>
      </c>
      <c r="Q969" s="184">
        <v>2.5000000000000001E-4</v>
      </c>
      <c r="R969" s="184">
        <f t="shared" si="2"/>
        <v>2.5000000000000001E-4</v>
      </c>
      <c r="S969" s="184">
        <v>0</v>
      </c>
      <c r="T969" s="185">
        <f t="shared" si="3"/>
        <v>0</v>
      </c>
      <c r="AR969" s="25" t="s">
        <v>247</v>
      </c>
      <c r="AT969" s="25" t="s">
        <v>148</v>
      </c>
      <c r="AU969" s="25" t="s">
        <v>81</v>
      </c>
      <c r="AY969" s="25" t="s">
        <v>146</v>
      </c>
      <c r="BE969" s="186">
        <f t="shared" si="4"/>
        <v>0</v>
      </c>
      <c r="BF969" s="186">
        <f t="shared" si="5"/>
        <v>0</v>
      </c>
      <c r="BG969" s="186">
        <f t="shared" si="6"/>
        <v>0</v>
      </c>
      <c r="BH969" s="186">
        <f t="shared" si="7"/>
        <v>0</v>
      </c>
      <c r="BI969" s="186">
        <f t="shared" si="8"/>
        <v>0</v>
      </c>
      <c r="BJ969" s="25" t="s">
        <v>79</v>
      </c>
      <c r="BK969" s="186">
        <f t="shared" si="9"/>
        <v>0</v>
      </c>
      <c r="BL969" s="25" t="s">
        <v>247</v>
      </c>
      <c r="BM969" s="25" t="s">
        <v>1431</v>
      </c>
    </row>
    <row r="970" spans="2:65" s="1" customFormat="1" ht="25.5" customHeight="1">
      <c r="B970" s="174"/>
      <c r="C970" s="175" t="s">
        <v>1432</v>
      </c>
      <c r="D970" s="175" t="s">
        <v>148</v>
      </c>
      <c r="E970" s="176" t="s">
        <v>1433</v>
      </c>
      <c r="F970" s="177" t="s">
        <v>1434</v>
      </c>
      <c r="G970" s="178" t="s">
        <v>301</v>
      </c>
      <c r="H970" s="179">
        <v>2</v>
      </c>
      <c r="I970" s="180"/>
      <c r="J970" s="181">
        <f t="shared" si="0"/>
        <v>0</v>
      </c>
      <c r="K970" s="177" t="s">
        <v>5</v>
      </c>
      <c r="L970" s="41"/>
      <c r="M970" s="182" t="s">
        <v>5</v>
      </c>
      <c r="N970" s="183" t="s">
        <v>42</v>
      </c>
      <c r="O970" s="42"/>
      <c r="P970" s="184">
        <f t="shared" si="1"/>
        <v>0</v>
      </c>
      <c r="Q970" s="184">
        <v>2.5000000000000001E-4</v>
      </c>
      <c r="R970" s="184">
        <f t="shared" si="2"/>
        <v>5.0000000000000001E-4</v>
      </c>
      <c r="S970" s="184">
        <v>0</v>
      </c>
      <c r="T970" s="185">
        <f t="shared" si="3"/>
        <v>0</v>
      </c>
      <c r="AR970" s="25" t="s">
        <v>247</v>
      </c>
      <c r="AT970" s="25" t="s">
        <v>148</v>
      </c>
      <c r="AU970" s="25" t="s">
        <v>81</v>
      </c>
      <c r="AY970" s="25" t="s">
        <v>146</v>
      </c>
      <c r="BE970" s="186">
        <f t="shared" si="4"/>
        <v>0</v>
      </c>
      <c r="BF970" s="186">
        <f t="shared" si="5"/>
        <v>0</v>
      </c>
      <c r="BG970" s="186">
        <f t="shared" si="6"/>
        <v>0</v>
      </c>
      <c r="BH970" s="186">
        <f t="shared" si="7"/>
        <v>0</v>
      </c>
      <c r="BI970" s="186">
        <f t="shared" si="8"/>
        <v>0</v>
      </c>
      <c r="BJ970" s="25" t="s">
        <v>79</v>
      </c>
      <c r="BK970" s="186">
        <f t="shared" si="9"/>
        <v>0</v>
      </c>
      <c r="BL970" s="25" t="s">
        <v>247</v>
      </c>
      <c r="BM970" s="25" t="s">
        <v>1435</v>
      </c>
    </row>
    <row r="971" spans="2:65" s="1" customFormat="1" ht="25.5" customHeight="1">
      <c r="B971" s="174"/>
      <c r="C971" s="175" t="s">
        <v>1436</v>
      </c>
      <c r="D971" s="175" t="s">
        <v>148</v>
      </c>
      <c r="E971" s="176" t="s">
        <v>1437</v>
      </c>
      <c r="F971" s="177" t="s">
        <v>1438</v>
      </c>
      <c r="G971" s="178" t="s">
        <v>301</v>
      </c>
      <c r="H971" s="179">
        <v>1</v>
      </c>
      <c r="I971" s="180"/>
      <c r="J971" s="181">
        <f t="shared" si="0"/>
        <v>0</v>
      </c>
      <c r="K971" s="177" t="s">
        <v>5</v>
      </c>
      <c r="L971" s="41"/>
      <c r="M971" s="182" t="s">
        <v>5</v>
      </c>
      <c r="N971" s="183" t="s">
        <v>42</v>
      </c>
      <c r="O971" s="42"/>
      <c r="P971" s="184">
        <f t="shared" si="1"/>
        <v>0</v>
      </c>
      <c r="Q971" s="184">
        <v>2.5000000000000001E-4</v>
      </c>
      <c r="R971" s="184">
        <f t="shared" si="2"/>
        <v>2.5000000000000001E-4</v>
      </c>
      <c r="S971" s="184">
        <v>0</v>
      </c>
      <c r="T971" s="185">
        <f t="shared" si="3"/>
        <v>0</v>
      </c>
      <c r="AR971" s="25" t="s">
        <v>247</v>
      </c>
      <c r="AT971" s="25" t="s">
        <v>148</v>
      </c>
      <c r="AU971" s="25" t="s">
        <v>81</v>
      </c>
      <c r="AY971" s="25" t="s">
        <v>146</v>
      </c>
      <c r="BE971" s="186">
        <f t="shared" si="4"/>
        <v>0</v>
      </c>
      <c r="BF971" s="186">
        <f t="shared" si="5"/>
        <v>0</v>
      </c>
      <c r="BG971" s="186">
        <f t="shared" si="6"/>
        <v>0</v>
      </c>
      <c r="BH971" s="186">
        <f t="shared" si="7"/>
        <v>0</v>
      </c>
      <c r="BI971" s="186">
        <f t="shared" si="8"/>
        <v>0</v>
      </c>
      <c r="BJ971" s="25" t="s">
        <v>79</v>
      </c>
      <c r="BK971" s="186">
        <f t="shared" si="9"/>
        <v>0</v>
      </c>
      <c r="BL971" s="25" t="s">
        <v>247</v>
      </c>
      <c r="BM971" s="25" t="s">
        <v>1439</v>
      </c>
    </row>
    <row r="972" spans="2:65" s="1" customFormat="1" ht="25.5" customHeight="1">
      <c r="B972" s="174"/>
      <c r="C972" s="175" t="s">
        <v>1440</v>
      </c>
      <c r="D972" s="175" t="s">
        <v>148</v>
      </c>
      <c r="E972" s="176" t="s">
        <v>1441</v>
      </c>
      <c r="F972" s="177" t="s">
        <v>1442</v>
      </c>
      <c r="G972" s="178" t="s">
        <v>301</v>
      </c>
      <c r="H972" s="179">
        <v>2</v>
      </c>
      <c r="I972" s="180"/>
      <c r="J972" s="181">
        <f t="shared" si="0"/>
        <v>0</v>
      </c>
      <c r="K972" s="177" t="s">
        <v>5</v>
      </c>
      <c r="L972" s="41"/>
      <c r="M972" s="182" t="s">
        <v>5</v>
      </c>
      <c r="N972" s="183" t="s">
        <v>42</v>
      </c>
      <c r="O972" s="42"/>
      <c r="P972" s="184">
        <f t="shared" si="1"/>
        <v>0</v>
      </c>
      <c r="Q972" s="184">
        <v>2.5000000000000001E-4</v>
      </c>
      <c r="R972" s="184">
        <f t="shared" si="2"/>
        <v>5.0000000000000001E-4</v>
      </c>
      <c r="S972" s="184">
        <v>0</v>
      </c>
      <c r="T972" s="185">
        <f t="shared" si="3"/>
        <v>0</v>
      </c>
      <c r="AR972" s="25" t="s">
        <v>247</v>
      </c>
      <c r="AT972" s="25" t="s">
        <v>148</v>
      </c>
      <c r="AU972" s="25" t="s">
        <v>81</v>
      </c>
      <c r="AY972" s="25" t="s">
        <v>146</v>
      </c>
      <c r="BE972" s="186">
        <f t="shared" si="4"/>
        <v>0</v>
      </c>
      <c r="BF972" s="186">
        <f t="shared" si="5"/>
        <v>0</v>
      </c>
      <c r="BG972" s="186">
        <f t="shared" si="6"/>
        <v>0</v>
      </c>
      <c r="BH972" s="186">
        <f t="shared" si="7"/>
        <v>0</v>
      </c>
      <c r="BI972" s="186">
        <f t="shared" si="8"/>
        <v>0</v>
      </c>
      <c r="BJ972" s="25" t="s">
        <v>79</v>
      </c>
      <c r="BK972" s="186">
        <f t="shared" si="9"/>
        <v>0</v>
      </c>
      <c r="BL972" s="25" t="s">
        <v>247</v>
      </c>
      <c r="BM972" s="25" t="s">
        <v>1443</v>
      </c>
    </row>
    <row r="973" spans="2:65" s="1" customFormat="1" ht="25.5" customHeight="1">
      <c r="B973" s="174"/>
      <c r="C973" s="175" t="s">
        <v>1444</v>
      </c>
      <c r="D973" s="175" t="s">
        <v>148</v>
      </c>
      <c r="E973" s="176" t="s">
        <v>1445</v>
      </c>
      <c r="F973" s="177" t="s">
        <v>1446</v>
      </c>
      <c r="G973" s="178" t="s">
        <v>301</v>
      </c>
      <c r="H973" s="179">
        <v>7</v>
      </c>
      <c r="I973" s="180"/>
      <c r="J973" s="181">
        <f t="shared" si="0"/>
        <v>0</v>
      </c>
      <c r="K973" s="177" t="s">
        <v>5</v>
      </c>
      <c r="L973" s="41"/>
      <c r="M973" s="182" t="s">
        <v>5</v>
      </c>
      <c r="N973" s="183" t="s">
        <v>42</v>
      </c>
      <c r="O973" s="42"/>
      <c r="P973" s="184">
        <f t="shared" si="1"/>
        <v>0</v>
      </c>
      <c r="Q973" s="184">
        <v>2.4000000000000001E-4</v>
      </c>
      <c r="R973" s="184">
        <f t="shared" si="2"/>
        <v>1.6800000000000001E-3</v>
      </c>
      <c r="S973" s="184">
        <v>0</v>
      </c>
      <c r="T973" s="185">
        <f t="shared" si="3"/>
        <v>0</v>
      </c>
      <c r="AR973" s="25" t="s">
        <v>247</v>
      </c>
      <c r="AT973" s="25" t="s">
        <v>148</v>
      </c>
      <c r="AU973" s="25" t="s">
        <v>81</v>
      </c>
      <c r="AY973" s="25" t="s">
        <v>146</v>
      </c>
      <c r="BE973" s="186">
        <f t="shared" si="4"/>
        <v>0</v>
      </c>
      <c r="BF973" s="186">
        <f t="shared" si="5"/>
        <v>0</v>
      </c>
      <c r="BG973" s="186">
        <f t="shared" si="6"/>
        <v>0</v>
      </c>
      <c r="BH973" s="186">
        <f t="shared" si="7"/>
        <v>0</v>
      </c>
      <c r="BI973" s="186">
        <f t="shared" si="8"/>
        <v>0</v>
      </c>
      <c r="BJ973" s="25" t="s">
        <v>79</v>
      </c>
      <c r="BK973" s="186">
        <f t="shared" si="9"/>
        <v>0</v>
      </c>
      <c r="BL973" s="25" t="s">
        <v>247</v>
      </c>
      <c r="BM973" s="25" t="s">
        <v>1447</v>
      </c>
    </row>
    <row r="974" spans="2:65" s="1" customFormat="1" ht="25.5" customHeight="1">
      <c r="B974" s="174"/>
      <c r="C974" s="175" t="s">
        <v>1448</v>
      </c>
      <c r="D974" s="175" t="s">
        <v>148</v>
      </c>
      <c r="E974" s="176" t="s">
        <v>1449</v>
      </c>
      <c r="F974" s="177" t="s">
        <v>1450</v>
      </c>
      <c r="G974" s="178" t="s">
        <v>301</v>
      </c>
      <c r="H974" s="179">
        <v>4</v>
      </c>
      <c r="I974" s="180"/>
      <c r="J974" s="181">
        <f t="shared" si="0"/>
        <v>0</v>
      </c>
      <c r="K974" s="177" t="s">
        <v>5</v>
      </c>
      <c r="L974" s="41"/>
      <c r="M974" s="182" t="s">
        <v>5</v>
      </c>
      <c r="N974" s="183" t="s">
        <v>42</v>
      </c>
      <c r="O974" s="42"/>
      <c r="P974" s="184">
        <f t="shared" si="1"/>
        <v>0</v>
      </c>
      <c r="Q974" s="184">
        <v>2.4000000000000001E-4</v>
      </c>
      <c r="R974" s="184">
        <f t="shared" si="2"/>
        <v>9.6000000000000002E-4</v>
      </c>
      <c r="S974" s="184">
        <v>0</v>
      </c>
      <c r="T974" s="185">
        <f t="shared" si="3"/>
        <v>0</v>
      </c>
      <c r="AR974" s="25" t="s">
        <v>247</v>
      </c>
      <c r="AT974" s="25" t="s">
        <v>148</v>
      </c>
      <c r="AU974" s="25" t="s">
        <v>81</v>
      </c>
      <c r="AY974" s="25" t="s">
        <v>146</v>
      </c>
      <c r="BE974" s="186">
        <f t="shared" si="4"/>
        <v>0</v>
      </c>
      <c r="BF974" s="186">
        <f t="shared" si="5"/>
        <v>0</v>
      </c>
      <c r="BG974" s="186">
        <f t="shared" si="6"/>
        <v>0</v>
      </c>
      <c r="BH974" s="186">
        <f t="shared" si="7"/>
        <v>0</v>
      </c>
      <c r="BI974" s="186">
        <f t="shared" si="8"/>
        <v>0</v>
      </c>
      <c r="BJ974" s="25" t="s">
        <v>79</v>
      </c>
      <c r="BK974" s="186">
        <f t="shared" si="9"/>
        <v>0</v>
      </c>
      <c r="BL974" s="25" t="s">
        <v>247</v>
      </c>
      <c r="BM974" s="25" t="s">
        <v>1451</v>
      </c>
    </row>
    <row r="975" spans="2:65" s="1" customFormat="1" ht="25.5" customHeight="1">
      <c r="B975" s="174"/>
      <c r="C975" s="175" t="s">
        <v>1452</v>
      </c>
      <c r="D975" s="175" t="s">
        <v>148</v>
      </c>
      <c r="E975" s="176" t="s">
        <v>1453</v>
      </c>
      <c r="F975" s="177" t="s">
        <v>1454</v>
      </c>
      <c r="G975" s="178" t="s">
        <v>301</v>
      </c>
      <c r="H975" s="179">
        <v>1</v>
      </c>
      <c r="I975" s="180"/>
      <c r="J975" s="181">
        <f t="shared" si="0"/>
        <v>0</v>
      </c>
      <c r="K975" s="177" t="s">
        <v>5</v>
      </c>
      <c r="L975" s="41"/>
      <c r="M975" s="182" t="s">
        <v>5</v>
      </c>
      <c r="N975" s="183" t="s">
        <v>42</v>
      </c>
      <c r="O975" s="42"/>
      <c r="P975" s="184">
        <f t="shared" si="1"/>
        <v>0</v>
      </c>
      <c r="Q975" s="184">
        <v>2.4000000000000001E-4</v>
      </c>
      <c r="R975" s="184">
        <f t="shared" si="2"/>
        <v>2.4000000000000001E-4</v>
      </c>
      <c r="S975" s="184">
        <v>0</v>
      </c>
      <c r="T975" s="185">
        <f t="shared" si="3"/>
        <v>0</v>
      </c>
      <c r="AR975" s="25" t="s">
        <v>247</v>
      </c>
      <c r="AT975" s="25" t="s">
        <v>148</v>
      </c>
      <c r="AU975" s="25" t="s">
        <v>81</v>
      </c>
      <c r="AY975" s="25" t="s">
        <v>146</v>
      </c>
      <c r="BE975" s="186">
        <f t="shared" si="4"/>
        <v>0</v>
      </c>
      <c r="BF975" s="186">
        <f t="shared" si="5"/>
        <v>0</v>
      </c>
      <c r="BG975" s="186">
        <f t="shared" si="6"/>
        <v>0</v>
      </c>
      <c r="BH975" s="186">
        <f t="shared" si="7"/>
        <v>0</v>
      </c>
      <c r="BI975" s="186">
        <f t="shared" si="8"/>
        <v>0</v>
      </c>
      <c r="BJ975" s="25" t="s">
        <v>79</v>
      </c>
      <c r="BK975" s="186">
        <f t="shared" si="9"/>
        <v>0</v>
      </c>
      <c r="BL975" s="25" t="s">
        <v>247</v>
      </c>
      <c r="BM975" s="25" t="s">
        <v>1455</v>
      </c>
    </row>
    <row r="976" spans="2:65" s="1" customFormat="1" ht="25.5" customHeight="1">
      <c r="B976" s="174"/>
      <c r="C976" s="175" t="s">
        <v>1456</v>
      </c>
      <c r="D976" s="175" t="s">
        <v>148</v>
      </c>
      <c r="E976" s="176" t="s">
        <v>1457</v>
      </c>
      <c r="F976" s="177" t="s">
        <v>1458</v>
      </c>
      <c r="G976" s="178" t="s">
        <v>301</v>
      </c>
      <c r="H976" s="179">
        <v>1</v>
      </c>
      <c r="I976" s="180"/>
      <c r="J976" s="181">
        <f t="shared" si="0"/>
        <v>0</v>
      </c>
      <c r="K976" s="177" t="s">
        <v>5</v>
      </c>
      <c r="L976" s="41"/>
      <c r="M976" s="182" t="s">
        <v>5</v>
      </c>
      <c r="N976" s="183" t="s">
        <v>42</v>
      </c>
      <c r="O976" s="42"/>
      <c r="P976" s="184">
        <f t="shared" si="1"/>
        <v>0</v>
      </c>
      <c r="Q976" s="184">
        <v>2.4000000000000001E-4</v>
      </c>
      <c r="R976" s="184">
        <f t="shared" si="2"/>
        <v>2.4000000000000001E-4</v>
      </c>
      <c r="S976" s="184">
        <v>0</v>
      </c>
      <c r="T976" s="185">
        <f t="shared" si="3"/>
        <v>0</v>
      </c>
      <c r="AR976" s="25" t="s">
        <v>247</v>
      </c>
      <c r="AT976" s="25" t="s">
        <v>148</v>
      </c>
      <c r="AU976" s="25" t="s">
        <v>81</v>
      </c>
      <c r="AY976" s="25" t="s">
        <v>146</v>
      </c>
      <c r="BE976" s="186">
        <f t="shared" si="4"/>
        <v>0</v>
      </c>
      <c r="BF976" s="186">
        <f t="shared" si="5"/>
        <v>0</v>
      </c>
      <c r="BG976" s="186">
        <f t="shared" si="6"/>
        <v>0</v>
      </c>
      <c r="BH976" s="186">
        <f t="shared" si="7"/>
        <v>0</v>
      </c>
      <c r="BI976" s="186">
        <f t="shared" si="8"/>
        <v>0</v>
      </c>
      <c r="BJ976" s="25" t="s">
        <v>79</v>
      </c>
      <c r="BK976" s="186">
        <f t="shared" si="9"/>
        <v>0</v>
      </c>
      <c r="BL976" s="25" t="s">
        <v>247</v>
      </c>
      <c r="BM976" s="25" t="s">
        <v>1459</v>
      </c>
    </row>
    <row r="977" spans="2:65" s="1" customFormat="1" ht="25.5" customHeight="1">
      <c r="B977" s="174"/>
      <c r="C977" s="175" t="s">
        <v>1460</v>
      </c>
      <c r="D977" s="175" t="s">
        <v>148</v>
      </c>
      <c r="E977" s="176" t="s">
        <v>1461</v>
      </c>
      <c r="F977" s="177" t="s">
        <v>1462</v>
      </c>
      <c r="G977" s="178" t="s">
        <v>301</v>
      </c>
      <c r="H977" s="179">
        <v>1</v>
      </c>
      <c r="I977" s="180"/>
      <c r="J977" s="181">
        <f t="shared" si="0"/>
        <v>0</v>
      </c>
      <c r="K977" s="177" t="s">
        <v>5</v>
      </c>
      <c r="L977" s="41"/>
      <c r="M977" s="182" t="s">
        <v>5</v>
      </c>
      <c r="N977" s="183" t="s">
        <v>42</v>
      </c>
      <c r="O977" s="42"/>
      <c r="P977" s="184">
        <f t="shared" si="1"/>
        <v>0</v>
      </c>
      <c r="Q977" s="184">
        <v>2.4000000000000001E-4</v>
      </c>
      <c r="R977" s="184">
        <f t="shared" si="2"/>
        <v>2.4000000000000001E-4</v>
      </c>
      <c r="S977" s="184">
        <v>0</v>
      </c>
      <c r="T977" s="185">
        <f t="shared" si="3"/>
        <v>0</v>
      </c>
      <c r="AR977" s="25" t="s">
        <v>247</v>
      </c>
      <c r="AT977" s="25" t="s">
        <v>148</v>
      </c>
      <c r="AU977" s="25" t="s">
        <v>81</v>
      </c>
      <c r="AY977" s="25" t="s">
        <v>146</v>
      </c>
      <c r="BE977" s="186">
        <f t="shared" si="4"/>
        <v>0</v>
      </c>
      <c r="BF977" s="186">
        <f t="shared" si="5"/>
        <v>0</v>
      </c>
      <c r="BG977" s="186">
        <f t="shared" si="6"/>
        <v>0</v>
      </c>
      <c r="BH977" s="186">
        <f t="shared" si="7"/>
        <v>0</v>
      </c>
      <c r="BI977" s="186">
        <f t="shared" si="8"/>
        <v>0</v>
      </c>
      <c r="BJ977" s="25" t="s">
        <v>79</v>
      </c>
      <c r="BK977" s="186">
        <f t="shared" si="9"/>
        <v>0</v>
      </c>
      <c r="BL977" s="25" t="s">
        <v>247</v>
      </c>
      <c r="BM977" s="25" t="s">
        <v>1463</v>
      </c>
    </row>
    <row r="978" spans="2:65" s="1" customFormat="1" ht="25.5" customHeight="1">
      <c r="B978" s="174"/>
      <c r="C978" s="175" t="s">
        <v>1464</v>
      </c>
      <c r="D978" s="175" t="s">
        <v>148</v>
      </c>
      <c r="E978" s="176" t="s">
        <v>1465</v>
      </c>
      <c r="F978" s="177" t="s">
        <v>1466</v>
      </c>
      <c r="G978" s="178" t="s">
        <v>301</v>
      </c>
      <c r="H978" s="179">
        <v>1</v>
      </c>
      <c r="I978" s="180"/>
      <c r="J978" s="181">
        <f t="shared" si="0"/>
        <v>0</v>
      </c>
      <c r="K978" s="177" t="s">
        <v>5</v>
      </c>
      <c r="L978" s="41"/>
      <c r="M978" s="182" t="s">
        <v>5</v>
      </c>
      <c r="N978" s="183" t="s">
        <v>42</v>
      </c>
      <c r="O978" s="42"/>
      <c r="P978" s="184">
        <f t="shared" si="1"/>
        <v>0</v>
      </c>
      <c r="Q978" s="184">
        <v>2.4000000000000001E-4</v>
      </c>
      <c r="R978" s="184">
        <f t="shared" si="2"/>
        <v>2.4000000000000001E-4</v>
      </c>
      <c r="S978" s="184">
        <v>0</v>
      </c>
      <c r="T978" s="185">
        <f t="shared" si="3"/>
        <v>0</v>
      </c>
      <c r="AR978" s="25" t="s">
        <v>247</v>
      </c>
      <c r="AT978" s="25" t="s">
        <v>148</v>
      </c>
      <c r="AU978" s="25" t="s">
        <v>81</v>
      </c>
      <c r="AY978" s="25" t="s">
        <v>146</v>
      </c>
      <c r="BE978" s="186">
        <f t="shared" si="4"/>
        <v>0</v>
      </c>
      <c r="BF978" s="186">
        <f t="shared" si="5"/>
        <v>0</v>
      </c>
      <c r="BG978" s="186">
        <f t="shared" si="6"/>
        <v>0</v>
      </c>
      <c r="BH978" s="186">
        <f t="shared" si="7"/>
        <v>0</v>
      </c>
      <c r="BI978" s="186">
        <f t="shared" si="8"/>
        <v>0</v>
      </c>
      <c r="BJ978" s="25" t="s">
        <v>79</v>
      </c>
      <c r="BK978" s="186">
        <f t="shared" si="9"/>
        <v>0</v>
      </c>
      <c r="BL978" s="25" t="s">
        <v>247</v>
      </c>
      <c r="BM978" s="25" t="s">
        <v>1467</v>
      </c>
    </row>
    <row r="979" spans="2:65" s="1" customFormat="1" ht="25.5" customHeight="1">
      <c r="B979" s="174"/>
      <c r="C979" s="175" t="s">
        <v>1468</v>
      </c>
      <c r="D979" s="175" t="s">
        <v>148</v>
      </c>
      <c r="E979" s="176" t="s">
        <v>1469</v>
      </c>
      <c r="F979" s="177" t="s">
        <v>1470</v>
      </c>
      <c r="G979" s="178" t="s">
        <v>301</v>
      </c>
      <c r="H979" s="179">
        <v>1</v>
      </c>
      <c r="I979" s="180"/>
      <c r="J979" s="181">
        <f t="shared" si="0"/>
        <v>0</v>
      </c>
      <c r="K979" s="177" t="s">
        <v>5</v>
      </c>
      <c r="L979" s="41"/>
      <c r="M979" s="182" t="s">
        <v>5</v>
      </c>
      <c r="N979" s="183" t="s">
        <v>42</v>
      </c>
      <c r="O979" s="42"/>
      <c r="P979" s="184">
        <f t="shared" si="1"/>
        <v>0</v>
      </c>
      <c r="Q979" s="184">
        <v>2.4000000000000001E-4</v>
      </c>
      <c r="R979" s="184">
        <f t="shared" si="2"/>
        <v>2.4000000000000001E-4</v>
      </c>
      <c r="S979" s="184">
        <v>0</v>
      </c>
      <c r="T979" s="185">
        <f t="shared" si="3"/>
        <v>0</v>
      </c>
      <c r="AR979" s="25" t="s">
        <v>247</v>
      </c>
      <c r="AT979" s="25" t="s">
        <v>148</v>
      </c>
      <c r="AU979" s="25" t="s">
        <v>81</v>
      </c>
      <c r="AY979" s="25" t="s">
        <v>146</v>
      </c>
      <c r="BE979" s="186">
        <f t="shared" si="4"/>
        <v>0</v>
      </c>
      <c r="BF979" s="186">
        <f t="shared" si="5"/>
        <v>0</v>
      </c>
      <c r="BG979" s="186">
        <f t="shared" si="6"/>
        <v>0</v>
      </c>
      <c r="BH979" s="186">
        <f t="shared" si="7"/>
        <v>0</v>
      </c>
      <c r="BI979" s="186">
        <f t="shared" si="8"/>
        <v>0</v>
      </c>
      <c r="BJ979" s="25" t="s">
        <v>79</v>
      </c>
      <c r="BK979" s="186">
        <f t="shared" si="9"/>
        <v>0</v>
      </c>
      <c r="BL979" s="25" t="s">
        <v>247</v>
      </c>
      <c r="BM979" s="25" t="s">
        <v>1471</v>
      </c>
    </row>
    <row r="980" spans="2:65" s="1" customFormat="1" ht="38.25" customHeight="1">
      <c r="B980" s="174"/>
      <c r="C980" s="175" t="s">
        <v>1472</v>
      </c>
      <c r="D980" s="175" t="s">
        <v>148</v>
      </c>
      <c r="E980" s="176" t="s">
        <v>1473</v>
      </c>
      <c r="F980" s="177" t="s">
        <v>1474</v>
      </c>
      <c r="G980" s="178" t="s">
        <v>301</v>
      </c>
      <c r="H980" s="179">
        <v>8</v>
      </c>
      <c r="I980" s="180"/>
      <c r="J980" s="181">
        <f t="shared" si="0"/>
        <v>0</v>
      </c>
      <c r="K980" s="177" t="s">
        <v>5</v>
      </c>
      <c r="L980" s="41"/>
      <c r="M980" s="182" t="s">
        <v>5</v>
      </c>
      <c r="N980" s="183" t="s">
        <v>42</v>
      </c>
      <c r="O980" s="42"/>
      <c r="P980" s="184">
        <f t="shared" si="1"/>
        <v>0</v>
      </c>
      <c r="Q980" s="184">
        <v>0</v>
      </c>
      <c r="R980" s="184">
        <f t="shared" si="2"/>
        <v>0</v>
      </c>
      <c r="S980" s="184">
        <v>2.4E-2</v>
      </c>
      <c r="T980" s="185">
        <f t="shared" si="3"/>
        <v>0.192</v>
      </c>
      <c r="AR980" s="25" t="s">
        <v>247</v>
      </c>
      <c r="AT980" s="25" t="s">
        <v>148</v>
      </c>
      <c r="AU980" s="25" t="s">
        <v>81</v>
      </c>
      <c r="AY980" s="25" t="s">
        <v>146</v>
      </c>
      <c r="BE980" s="186">
        <f t="shared" si="4"/>
        <v>0</v>
      </c>
      <c r="BF980" s="186">
        <f t="shared" si="5"/>
        <v>0</v>
      </c>
      <c r="BG980" s="186">
        <f t="shared" si="6"/>
        <v>0</v>
      </c>
      <c r="BH980" s="186">
        <f t="shared" si="7"/>
        <v>0</v>
      </c>
      <c r="BI980" s="186">
        <f t="shared" si="8"/>
        <v>0</v>
      </c>
      <c r="BJ980" s="25" t="s">
        <v>79</v>
      </c>
      <c r="BK980" s="186">
        <f t="shared" si="9"/>
        <v>0</v>
      </c>
      <c r="BL980" s="25" t="s">
        <v>247</v>
      </c>
      <c r="BM980" s="25" t="s">
        <v>1475</v>
      </c>
    </row>
    <row r="981" spans="2:65" s="12" customFormat="1">
      <c r="B981" s="196"/>
      <c r="D981" s="188" t="s">
        <v>154</v>
      </c>
      <c r="E981" s="197" t="s">
        <v>5</v>
      </c>
      <c r="F981" s="198" t="s">
        <v>804</v>
      </c>
      <c r="H981" s="199" t="s">
        <v>5</v>
      </c>
      <c r="I981" s="200"/>
      <c r="L981" s="196"/>
      <c r="M981" s="201"/>
      <c r="N981" s="202"/>
      <c r="O981" s="202"/>
      <c r="P981" s="202"/>
      <c r="Q981" s="202"/>
      <c r="R981" s="202"/>
      <c r="S981" s="202"/>
      <c r="T981" s="203"/>
      <c r="AT981" s="199" t="s">
        <v>154</v>
      </c>
      <c r="AU981" s="199" t="s">
        <v>81</v>
      </c>
      <c r="AV981" s="12" t="s">
        <v>79</v>
      </c>
      <c r="AW981" s="12" t="s">
        <v>35</v>
      </c>
      <c r="AX981" s="12" t="s">
        <v>71</v>
      </c>
      <c r="AY981" s="199" t="s">
        <v>146</v>
      </c>
    </row>
    <row r="982" spans="2:65" s="11" customFormat="1">
      <c r="B982" s="187"/>
      <c r="D982" s="205" t="s">
        <v>154</v>
      </c>
      <c r="E982" s="219" t="s">
        <v>5</v>
      </c>
      <c r="F982" s="214" t="s">
        <v>200</v>
      </c>
      <c r="H982" s="215">
        <v>8</v>
      </c>
      <c r="I982" s="192"/>
      <c r="L982" s="187"/>
      <c r="M982" s="193"/>
      <c r="N982" s="194"/>
      <c r="O982" s="194"/>
      <c r="P982" s="194"/>
      <c r="Q982" s="194"/>
      <c r="R982" s="194"/>
      <c r="S982" s="194"/>
      <c r="T982" s="195"/>
      <c r="AT982" s="189" t="s">
        <v>154</v>
      </c>
      <c r="AU982" s="189" t="s">
        <v>81</v>
      </c>
      <c r="AV982" s="11" t="s">
        <v>81</v>
      </c>
      <c r="AW982" s="11" t="s">
        <v>35</v>
      </c>
      <c r="AX982" s="11" t="s">
        <v>79</v>
      </c>
      <c r="AY982" s="189" t="s">
        <v>146</v>
      </c>
    </row>
    <row r="983" spans="2:65" s="1" customFormat="1" ht="25.5" customHeight="1">
      <c r="B983" s="174"/>
      <c r="C983" s="175" t="s">
        <v>1476</v>
      </c>
      <c r="D983" s="175" t="s">
        <v>148</v>
      </c>
      <c r="E983" s="176" t="s">
        <v>1477</v>
      </c>
      <c r="F983" s="177" t="s">
        <v>1478</v>
      </c>
      <c r="G983" s="178" t="s">
        <v>989</v>
      </c>
      <c r="H983" s="242"/>
      <c r="I983" s="180"/>
      <c r="J983" s="181">
        <f>ROUND(I983*H983,2)</f>
        <v>0</v>
      </c>
      <c r="K983" s="177" t="s">
        <v>5</v>
      </c>
      <c r="L983" s="41"/>
      <c r="M983" s="182" t="s">
        <v>5</v>
      </c>
      <c r="N983" s="183" t="s">
        <v>42</v>
      </c>
      <c r="O983" s="42"/>
      <c r="P983" s="184">
        <f>O983*H983</f>
        <v>0</v>
      </c>
      <c r="Q983" s="184">
        <v>0</v>
      </c>
      <c r="R983" s="184">
        <f>Q983*H983</f>
        <v>0</v>
      </c>
      <c r="S983" s="184">
        <v>0</v>
      </c>
      <c r="T983" s="185">
        <f>S983*H983</f>
        <v>0</v>
      </c>
      <c r="AR983" s="25" t="s">
        <v>247</v>
      </c>
      <c r="AT983" s="25" t="s">
        <v>148</v>
      </c>
      <c r="AU983" s="25" t="s">
        <v>81</v>
      </c>
      <c r="AY983" s="25" t="s">
        <v>146</v>
      </c>
      <c r="BE983" s="186">
        <f>IF(N983="základní",J983,0)</f>
        <v>0</v>
      </c>
      <c r="BF983" s="186">
        <f>IF(N983="snížená",J983,0)</f>
        <v>0</v>
      </c>
      <c r="BG983" s="186">
        <f>IF(N983="zákl. přenesená",J983,0)</f>
        <v>0</v>
      </c>
      <c r="BH983" s="186">
        <f>IF(N983="sníž. přenesená",J983,0)</f>
        <v>0</v>
      </c>
      <c r="BI983" s="186">
        <f>IF(N983="nulová",J983,0)</f>
        <v>0</v>
      </c>
      <c r="BJ983" s="25" t="s">
        <v>79</v>
      </c>
      <c r="BK983" s="186">
        <f>ROUND(I983*H983,2)</f>
        <v>0</v>
      </c>
      <c r="BL983" s="25" t="s">
        <v>247</v>
      </c>
      <c r="BM983" s="25" t="s">
        <v>1479</v>
      </c>
    </row>
    <row r="984" spans="2:65" s="10" customFormat="1" ht="29.85" customHeight="1">
      <c r="B984" s="160"/>
      <c r="D984" s="171" t="s">
        <v>70</v>
      </c>
      <c r="E984" s="172" t="s">
        <v>1480</v>
      </c>
      <c r="F984" s="172" t="s">
        <v>1481</v>
      </c>
      <c r="I984" s="163"/>
      <c r="J984" s="173">
        <f>BK984</f>
        <v>0</v>
      </c>
      <c r="L984" s="160"/>
      <c r="M984" s="165"/>
      <c r="N984" s="166"/>
      <c r="O984" s="166"/>
      <c r="P984" s="167">
        <f>SUM(P985:P1005)</f>
        <v>0</v>
      </c>
      <c r="Q984" s="166"/>
      <c r="R984" s="167">
        <f>SUM(R985:R1005)</f>
        <v>7.0799999999999995E-3</v>
      </c>
      <c r="S984" s="166"/>
      <c r="T984" s="168">
        <f>SUM(T985:T1005)</f>
        <v>0.02</v>
      </c>
      <c r="AR984" s="161" t="s">
        <v>81</v>
      </c>
      <c r="AT984" s="169" t="s">
        <v>70</v>
      </c>
      <c r="AU984" s="169" t="s">
        <v>79</v>
      </c>
      <c r="AY984" s="161" t="s">
        <v>146</v>
      </c>
      <c r="BK984" s="170">
        <f>SUM(BK985:BK1005)</f>
        <v>0</v>
      </c>
    </row>
    <row r="985" spans="2:65" s="1" customFormat="1" ht="16.5" customHeight="1">
      <c r="B985" s="174"/>
      <c r="C985" s="175" t="s">
        <v>1482</v>
      </c>
      <c r="D985" s="175" t="s">
        <v>148</v>
      </c>
      <c r="E985" s="176" t="s">
        <v>1483</v>
      </c>
      <c r="F985" s="177" t="s">
        <v>1484</v>
      </c>
      <c r="G985" s="178" t="s">
        <v>301</v>
      </c>
      <c r="H985" s="179">
        <v>2</v>
      </c>
      <c r="I985" s="180"/>
      <c r="J985" s="181">
        <f>ROUND(I985*H985,2)</f>
        <v>0</v>
      </c>
      <c r="K985" s="177" t="s">
        <v>5</v>
      </c>
      <c r="L985" s="41"/>
      <c r="M985" s="182" t="s">
        <v>5</v>
      </c>
      <c r="N985" s="183" t="s">
        <v>42</v>
      </c>
      <c r="O985" s="42"/>
      <c r="P985" s="184">
        <f>O985*H985</f>
        <v>0</v>
      </c>
      <c r="Q985" s="184">
        <v>1.4999999999999999E-4</v>
      </c>
      <c r="R985" s="184">
        <f>Q985*H985</f>
        <v>2.9999999999999997E-4</v>
      </c>
      <c r="S985" s="184">
        <v>0</v>
      </c>
      <c r="T985" s="185">
        <f>S985*H985</f>
        <v>0</v>
      </c>
      <c r="AR985" s="25" t="s">
        <v>247</v>
      </c>
      <c r="AT985" s="25" t="s">
        <v>148</v>
      </c>
      <c r="AU985" s="25" t="s">
        <v>81</v>
      </c>
      <c r="AY985" s="25" t="s">
        <v>146</v>
      </c>
      <c r="BE985" s="186">
        <f>IF(N985="základní",J985,0)</f>
        <v>0</v>
      </c>
      <c r="BF985" s="186">
        <f>IF(N985="snížená",J985,0)</f>
        <v>0</v>
      </c>
      <c r="BG985" s="186">
        <f>IF(N985="zákl. přenesená",J985,0)</f>
        <v>0</v>
      </c>
      <c r="BH985" s="186">
        <f>IF(N985="sníž. přenesená",J985,0)</f>
        <v>0</v>
      </c>
      <c r="BI985" s="186">
        <f>IF(N985="nulová",J985,0)</f>
        <v>0</v>
      </c>
      <c r="BJ985" s="25" t="s">
        <v>79</v>
      </c>
      <c r="BK985" s="186">
        <f>ROUND(I985*H985,2)</f>
        <v>0</v>
      </c>
      <c r="BL985" s="25" t="s">
        <v>247</v>
      </c>
      <c r="BM985" s="25" t="s">
        <v>1485</v>
      </c>
    </row>
    <row r="986" spans="2:65" s="1" customFormat="1" ht="16.5" customHeight="1">
      <c r="B986" s="174"/>
      <c r="C986" s="175" t="s">
        <v>1486</v>
      </c>
      <c r="D986" s="175" t="s">
        <v>148</v>
      </c>
      <c r="E986" s="176" t="s">
        <v>1487</v>
      </c>
      <c r="F986" s="177" t="s">
        <v>1488</v>
      </c>
      <c r="G986" s="178" t="s">
        <v>301</v>
      </c>
      <c r="H986" s="179">
        <v>5</v>
      </c>
      <c r="I986" s="180"/>
      <c r="J986" s="181">
        <f>ROUND(I986*H986,2)</f>
        <v>0</v>
      </c>
      <c r="K986" s="177" t="s">
        <v>5</v>
      </c>
      <c r="L986" s="41"/>
      <c r="M986" s="182" t="s">
        <v>5</v>
      </c>
      <c r="N986" s="183" t="s">
        <v>42</v>
      </c>
      <c r="O986" s="42"/>
      <c r="P986" s="184">
        <f>O986*H986</f>
        <v>0</v>
      </c>
      <c r="Q986" s="184">
        <v>1.4999999999999999E-4</v>
      </c>
      <c r="R986" s="184">
        <f>Q986*H986</f>
        <v>7.4999999999999991E-4</v>
      </c>
      <c r="S986" s="184">
        <v>0</v>
      </c>
      <c r="T986" s="185">
        <f>S986*H986</f>
        <v>0</v>
      </c>
      <c r="AR986" s="25" t="s">
        <v>247</v>
      </c>
      <c r="AT986" s="25" t="s">
        <v>148</v>
      </c>
      <c r="AU986" s="25" t="s">
        <v>81</v>
      </c>
      <c r="AY986" s="25" t="s">
        <v>146</v>
      </c>
      <c r="BE986" s="186">
        <f>IF(N986="základní",J986,0)</f>
        <v>0</v>
      </c>
      <c r="BF986" s="186">
        <f>IF(N986="snížená",J986,0)</f>
        <v>0</v>
      </c>
      <c r="BG986" s="186">
        <f>IF(N986="zákl. přenesená",J986,0)</f>
        <v>0</v>
      </c>
      <c r="BH986" s="186">
        <f>IF(N986="sníž. přenesená",J986,0)</f>
        <v>0</v>
      </c>
      <c r="BI986" s="186">
        <f>IF(N986="nulová",J986,0)</f>
        <v>0</v>
      </c>
      <c r="BJ986" s="25" t="s">
        <v>79</v>
      </c>
      <c r="BK986" s="186">
        <f>ROUND(I986*H986,2)</f>
        <v>0</v>
      </c>
      <c r="BL986" s="25" t="s">
        <v>247</v>
      </c>
      <c r="BM986" s="25" t="s">
        <v>1489</v>
      </c>
    </row>
    <row r="987" spans="2:65" s="1" customFormat="1" ht="25.5" customHeight="1">
      <c r="B987" s="174"/>
      <c r="C987" s="175" t="s">
        <v>1490</v>
      </c>
      <c r="D987" s="175" t="s">
        <v>148</v>
      </c>
      <c r="E987" s="176" t="s">
        <v>1491</v>
      </c>
      <c r="F987" s="177" t="s">
        <v>1492</v>
      </c>
      <c r="G987" s="178" t="s">
        <v>301</v>
      </c>
      <c r="H987" s="179">
        <v>5</v>
      </c>
      <c r="I987" s="180"/>
      <c r="J987" s="181">
        <f>ROUND(I987*H987,2)</f>
        <v>0</v>
      </c>
      <c r="K987" s="177" t="s">
        <v>5</v>
      </c>
      <c r="L987" s="41"/>
      <c r="M987" s="182" t="s">
        <v>5</v>
      </c>
      <c r="N987" s="183" t="s">
        <v>42</v>
      </c>
      <c r="O987" s="42"/>
      <c r="P987" s="184">
        <f>O987*H987</f>
        <v>0</v>
      </c>
      <c r="Q987" s="184">
        <v>1.4999999999999999E-4</v>
      </c>
      <c r="R987" s="184">
        <f>Q987*H987</f>
        <v>7.4999999999999991E-4</v>
      </c>
      <c r="S987" s="184">
        <v>0</v>
      </c>
      <c r="T987" s="185">
        <f>S987*H987</f>
        <v>0</v>
      </c>
      <c r="AR987" s="25" t="s">
        <v>247</v>
      </c>
      <c r="AT987" s="25" t="s">
        <v>148</v>
      </c>
      <c r="AU987" s="25" t="s">
        <v>81</v>
      </c>
      <c r="AY987" s="25" t="s">
        <v>146</v>
      </c>
      <c r="BE987" s="186">
        <f>IF(N987="základní",J987,0)</f>
        <v>0</v>
      </c>
      <c r="BF987" s="186">
        <f>IF(N987="snížená",J987,0)</f>
        <v>0</v>
      </c>
      <c r="BG987" s="186">
        <f>IF(N987="zákl. přenesená",J987,0)</f>
        <v>0</v>
      </c>
      <c r="BH987" s="186">
        <f>IF(N987="sníž. přenesená",J987,0)</f>
        <v>0</v>
      </c>
      <c r="BI987" s="186">
        <f>IF(N987="nulová",J987,0)</f>
        <v>0</v>
      </c>
      <c r="BJ987" s="25" t="s">
        <v>79</v>
      </c>
      <c r="BK987" s="186">
        <f>ROUND(I987*H987,2)</f>
        <v>0</v>
      </c>
      <c r="BL987" s="25" t="s">
        <v>247</v>
      </c>
      <c r="BM987" s="25" t="s">
        <v>1493</v>
      </c>
    </row>
    <row r="988" spans="2:65" s="1" customFormat="1" ht="54">
      <c r="B988" s="41"/>
      <c r="D988" s="205" t="s">
        <v>167</v>
      </c>
      <c r="F988" s="241" t="s">
        <v>1494</v>
      </c>
      <c r="I988" s="217"/>
      <c r="L988" s="41"/>
      <c r="M988" s="218"/>
      <c r="N988" s="42"/>
      <c r="O988" s="42"/>
      <c r="P988" s="42"/>
      <c r="Q988" s="42"/>
      <c r="R988" s="42"/>
      <c r="S988" s="42"/>
      <c r="T988" s="70"/>
      <c r="AT988" s="25" t="s">
        <v>167</v>
      </c>
      <c r="AU988" s="25" t="s">
        <v>81</v>
      </c>
    </row>
    <row r="989" spans="2:65" s="1" customFormat="1" ht="25.5" customHeight="1">
      <c r="B989" s="174"/>
      <c r="C989" s="175" t="s">
        <v>1495</v>
      </c>
      <c r="D989" s="175" t="s">
        <v>148</v>
      </c>
      <c r="E989" s="176" t="s">
        <v>1496</v>
      </c>
      <c r="F989" s="177" t="s">
        <v>1497</v>
      </c>
      <c r="G989" s="178" t="s">
        <v>301</v>
      </c>
      <c r="H989" s="179">
        <v>2</v>
      </c>
      <c r="I989" s="180"/>
      <c r="J989" s="181">
        <f>ROUND(I989*H989,2)</f>
        <v>0</v>
      </c>
      <c r="K989" s="177" t="s">
        <v>5</v>
      </c>
      <c r="L989" s="41"/>
      <c r="M989" s="182" t="s">
        <v>5</v>
      </c>
      <c r="N989" s="183" t="s">
        <v>42</v>
      </c>
      <c r="O989" s="42"/>
      <c r="P989" s="184">
        <f>O989*H989</f>
        <v>0</v>
      </c>
      <c r="Q989" s="184">
        <v>1.4999999999999999E-4</v>
      </c>
      <c r="R989" s="184">
        <f>Q989*H989</f>
        <v>2.9999999999999997E-4</v>
      </c>
      <c r="S989" s="184">
        <v>0</v>
      </c>
      <c r="T989" s="185">
        <f>S989*H989</f>
        <v>0</v>
      </c>
      <c r="AR989" s="25" t="s">
        <v>247</v>
      </c>
      <c r="AT989" s="25" t="s">
        <v>148</v>
      </c>
      <c r="AU989" s="25" t="s">
        <v>81</v>
      </c>
      <c r="AY989" s="25" t="s">
        <v>146</v>
      </c>
      <c r="BE989" s="186">
        <f>IF(N989="základní",J989,0)</f>
        <v>0</v>
      </c>
      <c r="BF989" s="186">
        <f>IF(N989="snížená",J989,0)</f>
        <v>0</v>
      </c>
      <c r="BG989" s="186">
        <f>IF(N989="zákl. přenesená",J989,0)</f>
        <v>0</v>
      </c>
      <c r="BH989" s="186">
        <f>IF(N989="sníž. přenesená",J989,0)</f>
        <v>0</v>
      </c>
      <c r="BI989" s="186">
        <f>IF(N989="nulová",J989,0)</f>
        <v>0</v>
      </c>
      <c r="BJ989" s="25" t="s">
        <v>79</v>
      </c>
      <c r="BK989" s="186">
        <f>ROUND(I989*H989,2)</f>
        <v>0</v>
      </c>
      <c r="BL989" s="25" t="s">
        <v>247</v>
      </c>
      <c r="BM989" s="25" t="s">
        <v>1498</v>
      </c>
    </row>
    <row r="990" spans="2:65" s="1" customFormat="1" ht="54">
      <c r="B990" s="41"/>
      <c r="D990" s="205" t="s">
        <v>167</v>
      </c>
      <c r="F990" s="241" t="s">
        <v>1494</v>
      </c>
      <c r="I990" s="217"/>
      <c r="L990" s="41"/>
      <c r="M990" s="218"/>
      <c r="N990" s="42"/>
      <c r="O990" s="42"/>
      <c r="P990" s="42"/>
      <c r="Q990" s="42"/>
      <c r="R990" s="42"/>
      <c r="S990" s="42"/>
      <c r="T990" s="70"/>
      <c r="AT990" s="25" t="s">
        <v>167</v>
      </c>
      <c r="AU990" s="25" t="s">
        <v>81</v>
      </c>
    </row>
    <row r="991" spans="2:65" s="1" customFormat="1" ht="25.5" customHeight="1">
      <c r="B991" s="174"/>
      <c r="C991" s="175" t="s">
        <v>1499</v>
      </c>
      <c r="D991" s="175" t="s">
        <v>148</v>
      </c>
      <c r="E991" s="176" t="s">
        <v>1500</v>
      </c>
      <c r="F991" s="177" t="s">
        <v>1501</v>
      </c>
      <c r="G991" s="178" t="s">
        <v>301</v>
      </c>
      <c r="H991" s="179">
        <v>1</v>
      </c>
      <c r="I991" s="180"/>
      <c r="J991" s="181">
        <f>ROUND(I991*H991,2)</f>
        <v>0</v>
      </c>
      <c r="K991" s="177" t="s">
        <v>5</v>
      </c>
      <c r="L991" s="41"/>
      <c r="M991" s="182" t="s">
        <v>5</v>
      </c>
      <c r="N991" s="183" t="s">
        <v>42</v>
      </c>
      <c r="O991" s="42"/>
      <c r="P991" s="184">
        <f>O991*H991</f>
        <v>0</v>
      </c>
      <c r="Q991" s="184">
        <v>1.4999999999999999E-4</v>
      </c>
      <c r="R991" s="184">
        <f>Q991*H991</f>
        <v>1.4999999999999999E-4</v>
      </c>
      <c r="S991" s="184">
        <v>0</v>
      </c>
      <c r="T991" s="185">
        <f>S991*H991</f>
        <v>0</v>
      </c>
      <c r="AR991" s="25" t="s">
        <v>247</v>
      </c>
      <c r="AT991" s="25" t="s">
        <v>148</v>
      </c>
      <c r="AU991" s="25" t="s">
        <v>81</v>
      </c>
      <c r="AY991" s="25" t="s">
        <v>146</v>
      </c>
      <c r="BE991" s="186">
        <f>IF(N991="základní",J991,0)</f>
        <v>0</v>
      </c>
      <c r="BF991" s="186">
        <f>IF(N991="snížená",J991,0)</f>
        <v>0</v>
      </c>
      <c r="BG991" s="186">
        <f>IF(N991="zákl. přenesená",J991,0)</f>
        <v>0</v>
      </c>
      <c r="BH991" s="186">
        <f>IF(N991="sníž. přenesená",J991,0)</f>
        <v>0</v>
      </c>
      <c r="BI991" s="186">
        <f>IF(N991="nulová",J991,0)</f>
        <v>0</v>
      </c>
      <c r="BJ991" s="25" t="s">
        <v>79</v>
      </c>
      <c r="BK991" s="186">
        <f>ROUND(I991*H991,2)</f>
        <v>0</v>
      </c>
      <c r="BL991" s="25" t="s">
        <v>247</v>
      </c>
      <c r="BM991" s="25" t="s">
        <v>1502</v>
      </c>
    </row>
    <row r="992" spans="2:65" s="1" customFormat="1" ht="54">
      <c r="B992" s="41"/>
      <c r="D992" s="205" t="s">
        <v>167</v>
      </c>
      <c r="F992" s="241" t="s">
        <v>1494</v>
      </c>
      <c r="I992" s="217"/>
      <c r="L992" s="41"/>
      <c r="M992" s="218"/>
      <c r="N992" s="42"/>
      <c r="O992" s="42"/>
      <c r="P992" s="42"/>
      <c r="Q992" s="42"/>
      <c r="R992" s="42"/>
      <c r="S992" s="42"/>
      <c r="T992" s="70"/>
      <c r="AT992" s="25" t="s">
        <v>167</v>
      </c>
      <c r="AU992" s="25" t="s">
        <v>81</v>
      </c>
    </row>
    <row r="993" spans="2:65" s="1" customFormat="1" ht="25.5" customHeight="1">
      <c r="B993" s="174"/>
      <c r="C993" s="175" t="s">
        <v>1503</v>
      </c>
      <c r="D993" s="175" t="s">
        <v>148</v>
      </c>
      <c r="E993" s="176" t="s">
        <v>1504</v>
      </c>
      <c r="F993" s="177" t="s">
        <v>1505</v>
      </c>
      <c r="G993" s="178" t="s">
        <v>314</v>
      </c>
      <c r="H993" s="179">
        <v>22.7</v>
      </c>
      <c r="I993" s="180"/>
      <c r="J993" s="181">
        <f>ROUND(I993*H993,2)</f>
        <v>0</v>
      </c>
      <c r="K993" s="177" t="s">
        <v>5</v>
      </c>
      <c r="L993" s="41"/>
      <c r="M993" s="182" t="s">
        <v>5</v>
      </c>
      <c r="N993" s="183" t="s">
        <v>42</v>
      </c>
      <c r="O993" s="42"/>
      <c r="P993" s="184">
        <f>O993*H993</f>
        <v>0</v>
      </c>
      <c r="Q993" s="184">
        <v>1.4999999999999999E-4</v>
      </c>
      <c r="R993" s="184">
        <f>Q993*H993</f>
        <v>3.4049999999999996E-3</v>
      </c>
      <c r="S993" s="184">
        <v>0</v>
      </c>
      <c r="T993" s="185">
        <f>S993*H993</f>
        <v>0</v>
      </c>
      <c r="AR993" s="25" t="s">
        <v>247</v>
      </c>
      <c r="AT993" s="25" t="s">
        <v>148</v>
      </c>
      <c r="AU993" s="25" t="s">
        <v>81</v>
      </c>
      <c r="AY993" s="25" t="s">
        <v>146</v>
      </c>
      <c r="BE993" s="186">
        <f>IF(N993="základní",J993,0)</f>
        <v>0</v>
      </c>
      <c r="BF993" s="186">
        <f>IF(N993="snížená",J993,0)</f>
        <v>0</v>
      </c>
      <c r="BG993" s="186">
        <f>IF(N993="zákl. přenesená",J993,0)</f>
        <v>0</v>
      </c>
      <c r="BH993" s="186">
        <f>IF(N993="sníž. přenesená",J993,0)</f>
        <v>0</v>
      </c>
      <c r="BI993" s="186">
        <f>IF(N993="nulová",J993,0)</f>
        <v>0</v>
      </c>
      <c r="BJ993" s="25" t="s">
        <v>79</v>
      </c>
      <c r="BK993" s="186">
        <f>ROUND(I993*H993,2)</f>
        <v>0</v>
      </c>
      <c r="BL993" s="25" t="s">
        <v>247</v>
      </c>
      <c r="BM993" s="25" t="s">
        <v>1506</v>
      </c>
    </row>
    <row r="994" spans="2:65" s="1" customFormat="1" ht="54">
      <c r="B994" s="41"/>
      <c r="D994" s="205" t="s">
        <v>167</v>
      </c>
      <c r="F994" s="241" t="s">
        <v>1507</v>
      </c>
      <c r="I994" s="217"/>
      <c r="L994" s="41"/>
      <c r="M994" s="218"/>
      <c r="N994" s="42"/>
      <c r="O994" s="42"/>
      <c r="P994" s="42"/>
      <c r="Q994" s="42"/>
      <c r="R994" s="42"/>
      <c r="S994" s="42"/>
      <c r="T994" s="70"/>
      <c r="AT994" s="25" t="s">
        <v>167</v>
      </c>
      <c r="AU994" s="25" t="s">
        <v>81</v>
      </c>
    </row>
    <row r="995" spans="2:65" s="1" customFormat="1" ht="25.5" customHeight="1">
      <c r="B995" s="174"/>
      <c r="C995" s="175" t="s">
        <v>1508</v>
      </c>
      <c r="D995" s="175" t="s">
        <v>148</v>
      </c>
      <c r="E995" s="176" t="s">
        <v>1509</v>
      </c>
      <c r="F995" s="177" t="s">
        <v>1510</v>
      </c>
      <c r="G995" s="178" t="s">
        <v>314</v>
      </c>
      <c r="H995" s="179">
        <v>4.5</v>
      </c>
      <c r="I995" s="180"/>
      <c r="J995" s="181">
        <f>ROUND(I995*H995,2)</f>
        <v>0</v>
      </c>
      <c r="K995" s="177" t="s">
        <v>5</v>
      </c>
      <c r="L995" s="41"/>
      <c r="M995" s="182" t="s">
        <v>5</v>
      </c>
      <c r="N995" s="183" t="s">
        <v>42</v>
      </c>
      <c r="O995" s="42"/>
      <c r="P995" s="184">
        <f>O995*H995</f>
        <v>0</v>
      </c>
      <c r="Q995" s="184">
        <v>1.4999999999999999E-4</v>
      </c>
      <c r="R995" s="184">
        <f>Q995*H995</f>
        <v>6.7499999999999993E-4</v>
      </c>
      <c r="S995" s="184">
        <v>0</v>
      </c>
      <c r="T995" s="185">
        <f>S995*H995</f>
        <v>0</v>
      </c>
      <c r="AR995" s="25" t="s">
        <v>247</v>
      </c>
      <c r="AT995" s="25" t="s">
        <v>148</v>
      </c>
      <c r="AU995" s="25" t="s">
        <v>81</v>
      </c>
      <c r="AY995" s="25" t="s">
        <v>146</v>
      </c>
      <c r="BE995" s="186">
        <f>IF(N995="základní",J995,0)</f>
        <v>0</v>
      </c>
      <c r="BF995" s="186">
        <f>IF(N995="snížená",J995,0)</f>
        <v>0</v>
      </c>
      <c r="BG995" s="186">
        <f>IF(N995="zákl. přenesená",J995,0)</f>
        <v>0</v>
      </c>
      <c r="BH995" s="186">
        <f>IF(N995="sníž. přenesená",J995,0)</f>
        <v>0</v>
      </c>
      <c r="BI995" s="186">
        <f>IF(N995="nulová",J995,0)</f>
        <v>0</v>
      </c>
      <c r="BJ995" s="25" t="s">
        <v>79</v>
      </c>
      <c r="BK995" s="186">
        <f>ROUND(I995*H995,2)</f>
        <v>0</v>
      </c>
      <c r="BL995" s="25" t="s">
        <v>247</v>
      </c>
      <c r="BM995" s="25" t="s">
        <v>1511</v>
      </c>
    </row>
    <row r="996" spans="2:65" s="1" customFormat="1" ht="25.5" customHeight="1">
      <c r="B996" s="174"/>
      <c r="C996" s="175" t="s">
        <v>1512</v>
      </c>
      <c r="D996" s="175" t="s">
        <v>148</v>
      </c>
      <c r="E996" s="176" t="s">
        <v>1513</v>
      </c>
      <c r="F996" s="177" t="s">
        <v>1514</v>
      </c>
      <c r="G996" s="178" t="s">
        <v>301</v>
      </c>
      <c r="H996" s="179">
        <v>1</v>
      </c>
      <c r="I996" s="180"/>
      <c r="J996" s="181">
        <f>ROUND(I996*H996,2)</f>
        <v>0</v>
      </c>
      <c r="K996" s="177" t="s">
        <v>5</v>
      </c>
      <c r="L996" s="41"/>
      <c r="M996" s="182" t="s">
        <v>5</v>
      </c>
      <c r="N996" s="183" t="s">
        <v>42</v>
      </c>
      <c r="O996" s="42"/>
      <c r="P996" s="184">
        <f>O996*H996</f>
        <v>0</v>
      </c>
      <c r="Q996" s="184">
        <v>1.4999999999999999E-4</v>
      </c>
      <c r="R996" s="184">
        <f>Q996*H996</f>
        <v>1.4999999999999999E-4</v>
      </c>
      <c r="S996" s="184">
        <v>0</v>
      </c>
      <c r="T996" s="185">
        <f>S996*H996</f>
        <v>0</v>
      </c>
      <c r="AR996" s="25" t="s">
        <v>247</v>
      </c>
      <c r="AT996" s="25" t="s">
        <v>148</v>
      </c>
      <c r="AU996" s="25" t="s">
        <v>81</v>
      </c>
      <c r="AY996" s="25" t="s">
        <v>146</v>
      </c>
      <c r="BE996" s="186">
        <f>IF(N996="základní",J996,0)</f>
        <v>0</v>
      </c>
      <c r="BF996" s="186">
        <f>IF(N996="snížená",J996,0)</f>
        <v>0</v>
      </c>
      <c r="BG996" s="186">
        <f>IF(N996="zákl. přenesená",J996,0)</f>
        <v>0</v>
      </c>
      <c r="BH996" s="186">
        <f>IF(N996="sníž. přenesená",J996,0)</f>
        <v>0</v>
      </c>
      <c r="BI996" s="186">
        <f>IF(N996="nulová",J996,0)</f>
        <v>0</v>
      </c>
      <c r="BJ996" s="25" t="s">
        <v>79</v>
      </c>
      <c r="BK996" s="186">
        <f>ROUND(I996*H996,2)</f>
        <v>0</v>
      </c>
      <c r="BL996" s="25" t="s">
        <v>247</v>
      </c>
      <c r="BM996" s="25" t="s">
        <v>1515</v>
      </c>
    </row>
    <row r="997" spans="2:65" s="1" customFormat="1" ht="25.5" customHeight="1">
      <c r="B997" s="174"/>
      <c r="C997" s="175" t="s">
        <v>1516</v>
      </c>
      <c r="D997" s="175" t="s">
        <v>148</v>
      </c>
      <c r="E997" s="176" t="s">
        <v>1517</v>
      </c>
      <c r="F997" s="177" t="s">
        <v>1518</v>
      </c>
      <c r="G997" s="178" t="s">
        <v>428</v>
      </c>
      <c r="H997" s="179">
        <v>1</v>
      </c>
      <c r="I997" s="180"/>
      <c r="J997" s="181">
        <f>ROUND(I997*H997,2)</f>
        <v>0</v>
      </c>
      <c r="K997" s="177" t="s">
        <v>5</v>
      </c>
      <c r="L997" s="41"/>
      <c r="M997" s="182" t="s">
        <v>5</v>
      </c>
      <c r="N997" s="183" t="s">
        <v>42</v>
      </c>
      <c r="O997" s="42"/>
      <c r="P997" s="184">
        <f>O997*H997</f>
        <v>0</v>
      </c>
      <c r="Q997" s="184">
        <v>1.4999999999999999E-4</v>
      </c>
      <c r="R997" s="184">
        <f>Q997*H997</f>
        <v>1.4999999999999999E-4</v>
      </c>
      <c r="S997" s="184">
        <v>0</v>
      </c>
      <c r="T997" s="185">
        <f>S997*H997</f>
        <v>0</v>
      </c>
      <c r="AR997" s="25" t="s">
        <v>247</v>
      </c>
      <c r="AT997" s="25" t="s">
        <v>148</v>
      </c>
      <c r="AU997" s="25" t="s">
        <v>81</v>
      </c>
      <c r="AY997" s="25" t="s">
        <v>146</v>
      </c>
      <c r="BE997" s="186">
        <f>IF(N997="základní",J997,0)</f>
        <v>0</v>
      </c>
      <c r="BF997" s="186">
        <f>IF(N997="snížená",J997,0)</f>
        <v>0</v>
      </c>
      <c r="BG997" s="186">
        <f>IF(N997="zákl. přenesená",J997,0)</f>
        <v>0</v>
      </c>
      <c r="BH997" s="186">
        <f>IF(N997="sníž. přenesená",J997,0)</f>
        <v>0</v>
      </c>
      <c r="BI997" s="186">
        <f>IF(N997="nulová",J997,0)</f>
        <v>0</v>
      </c>
      <c r="BJ997" s="25" t="s">
        <v>79</v>
      </c>
      <c r="BK997" s="186">
        <f>ROUND(I997*H997,2)</f>
        <v>0</v>
      </c>
      <c r="BL997" s="25" t="s">
        <v>247</v>
      </c>
      <c r="BM997" s="25" t="s">
        <v>1519</v>
      </c>
    </row>
    <row r="998" spans="2:65" s="1" customFormat="1" ht="40.5">
      <c r="B998" s="41"/>
      <c r="D998" s="205" t="s">
        <v>167</v>
      </c>
      <c r="F998" s="241" t="s">
        <v>1520</v>
      </c>
      <c r="I998" s="217"/>
      <c r="L998" s="41"/>
      <c r="M998" s="218"/>
      <c r="N998" s="42"/>
      <c r="O998" s="42"/>
      <c r="P998" s="42"/>
      <c r="Q998" s="42"/>
      <c r="R998" s="42"/>
      <c r="S998" s="42"/>
      <c r="T998" s="70"/>
      <c r="AT998" s="25" t="s">
        <v>167</v>
      </c>
      <c r="AU998" s="25" t="s">
        <v>81</v>
      </c>
    </row>
    <row r="999" spans="2:65" s="1" customFormat="1" ht="25.5" customHeight="1">
      <c r="B999" s="174"/>
      <c r="C999" s="175" t="s">
        <v>1521</v>
      </c>
      <c r="D999" s="175" t="s">
        <v>148</v>
      </c>
      <c r="E999" s="176" t="s">
        <v>1522</v>
      </c>
      <c r="F999" s="177" t="s">
        <v>1523</v>
      </c>
      <c r="G999" s="178" t="s">
        <v>428</v>
      </c>
      <c r="H999" s="179">
        <v>1</v>
      </c>
      <c r="I999" s="180"/>
      <c r="J999" s="181">
        <f>ROUND(I999*H999,2)</f>
        <v>0</v>
      </c>
      <c r="K999" s="177" t="s">
        <v>5</v>
      </c>
      <c r="L999" s="41"/>
      <c r="M999" s="182" t="s">
        <v>5</v>
      </c>
      <c r="N999" s="183" t="s">
        <v>42</v>
      </c>
      <c r="O999" s="42"/>
      <c r="P999" s="184">
        <f>O999*H999</f>
        <v>0</v>
      </c>
      <c r="Q999" s="184">
        <v>1.4999999999999999E-4</v>
      </c>
      <c r="R999" s="184">
        <f>Q999*H999</f>
        <v>1.4999999999999999E-4</v>
      </c>
      <c r="S999" s="184">
        <v>0</v>
      </c>
      <c r="T999" s="185">
        <f>S999*H999</f>
        <v>0</v>
      </c>
      <c r="AR999" s="25" t="s">
        <v>247</v>
      </c>
      <c r="AT999" s="25" t="s">
        <v>148</v>
      </c>
      <c r="AU999" s="25" t="s">
        <v>81</v>
      </c>
      <c r="AY999" s="25" t="s">
        <v>146</v>
      </c>
      <c r="BE999" s="186">
        <f>IF(N999="základní",J999,0)</f>
        <v>0</v>
      </c>
      <c r="BF999" s="186">
        <f>IF(N999="snížená",J999,0)</f>
        <v>0</v>
      </c>
      <c r="BG999" s="186">
        <f>IF(N999="zákl. přenesená",J999,0)</f>
        <v>0</v>
      </c>
      <c r="BH999" s="186">
        <f>IF(N999="sníž. přenesená",J999,0)</f>
        <v>0</v>
      </c>
      <c r="BI999" s="186">
        <f>IF(N999="nulová",J999,0)</f>
        <v>0</v>
      </c>
      <c r="BJ999" s="25" t="s">
        <v>79</v>
      </c>
      <c r="BK999" s="186">
        <f>ROUND(I999*H999,2)</f>
        <v>0</v>
      </c>
      <c r="BL999" s="25" t="s">
        <v>247</v>
      </c>
      <c r="BM999" s="25" t="s">
        <v>1524</v>
      </c>
    </row>
    <row r="1000" spans="2:65" s="1" customFormat="1" ht="162">
      <c r="B1000" s="41"/>
      <c r="D1000" s="205" t="s">
        <v>167</v>
      </c>
      <c r="F1000" s="241" t="s">
        <v>1525</v>
      </c>
      <c r="I1000" s="217"/>
      <c r="L1000" s="41"/>
      <c r="M1000" s="218"/>
      <c r="N1000" s="42"/>
      <c r="O1000" s="42"/>
      <c r="P1000" s="42"/>
      <c r="Q1000" s="42"/>
      <c r="R1000" s="42"/>
      <c r="S1000" s="42"/>
      <c r="T1000" s="70"/>
      <c r="AT1000" s="25" t="s">
        <v>167</v>
      </c>
      <c r="AU1000" s="25" t="s">
        <v>81</v>
      </c>
    </row>
    <row r="1001" spans="2:65" s="1" customFormat="1" ht="25.5" customHeight="1">
      <c r="B1001" s="174"/>
      <c r="C1001" s="175" t="s">
        <v>1526</v>
      </c>
      <c r="D1001" s="175" t="s">
        <v>148</v>
      </c>
      <c r="E1001" s="176" t="s">
        <v>1527</v>
      </c>
      <c r="F1001" s="177" t="s">
        <v>1528</v>
      </c>
      <c r="G1001" s="178" t="s">
        <v>428</v>
      </c>
      <c r="H1001" s="179">
        <v>1</v>
      </c>
      <c r="I1001" s="180"/>
      <c r="J1001" s="181">
        <f>ROUND(I1001*H1001,2)</f>
        <v>0</v>
      </c>
      <c r="K1001" s="177" t="s">
        <v>5</v>
      </c>
      <c r="L1001" s="41"/>
      <c r="M1001" s="182" t="s">
        <v>5</v>
      </c>
      <c r="N1001" s="183" t="s">
        <v>42</v>
      </c>
      <c r="O1001" s="42"/>
      <c r="P1001" s="184">
        <f>O1001*H1001</f>
        <v>0</v>
      </c>
      <c r="Q1001" s="184">
        <v>1.4999999999999999E-4</v>
      </c>
      <c r="R1001" s="184">
        <f>Q1001*H1001</f>
        <v>1.4999999999999999E-4</v>
      </c>
      <c r="S1001" s="184">
        <v>0</v>
      </c>
      <c r="T1001" s="185">
        <f>S1001*H1001</f>
        <v>0</v>
      </c>
      <c r="AR1001" s="25" t="s">
        <v>247</v>
      </c>
      <c r="AT1001" s="25" t="s">
        <v>148</v>
      </c>
      <c r="AU1001" s="25" t="s">
        <v>81</v>
      </c>
      <c r="AY1001" s="25" t="s">
        <v>146</v>
      </c>
      <c r="BE1001" s="186">
        <f>IF(N1001="základní",J1001,0)</f>
        <v>0</v>
      </c>
      <c r="BF1001" s="186">
        <f>IF(N1001="snížená",J1001,0)</f>
        <v>0</v>
      </c>
      <c r="BG1001" s="186">
        <f>IF(N1001="zákl. přenesená",J1001,0)</f>
        <v>0</v>
      </c>
      <c r="BH1001" s="186">
        <f>IF(N1001="sníž. přenesená",J1001,0)</f>
        <v>0</v>
      </c>
      <c r="BI1001" s="186">
        <f>IF(N1001="nulová",J1001,0)</f>
        <v>0</v>
      </c>
      <c r="BJ1001" s="25" t="s">
        <v>79</v>
      </c>
      <c r="BK1001" s="186">
        <f>ROUND(I1001*H1001,2)</f>
        <v>0</v>
      </c>
      <c r="BL1001" s="25" t="s">
        <v>247</v>
      </c>
      <c r="BM1001" s="25" t="s">
        <v>1529</v>
      </c>
    </row>
    <row r="1002" spans="2:65" s="1" customFormat="1" ht="162">
      <c r="B1002" s="41"/>
      <c r="D1002" s="205" t="s">
        <v>167</v>
      </c>
      <c r="F1002" s="241" t="s">
        <v>1525</v>
      </c>
      <c r="I1002" s="217"/>
      <c r="L1002" s="41"/>
      <c r="M1002" s="218"/>
      <c r="N1002" s="42"/>
      <c r="O1002" s="42"/>
      <c r="P1002" s="42"/>
      <c r="Q1002" s="42"/>
      <c r="R1002" s="42"/>
      <c r="S1002" s="42"/>
      <c r="T1002" s="70"/>
      <c r="AT1002" s="25" t="s">
        <v>167</v>
      </c>
      <c r="AU1002" s="25" t="s">
        <v>81</v>
      </c>
    </row>
    <row r="1003" spans="2:65" s="1" customFormat="1" ht="16.5" customHeight="1">
      <c r="B1003" s="174"/>
      <c r="C1003" s="175" t="s">
        <v>1530</v>
      </c>
      <c r="D1003" s="175" t="s">
        <v>148</v>
      </c>
      <c r="E1003" s="176" t="s">
        <v>1531</v>
      </c>
      <c r="F1003" s="177" t="s">
        <v>1532</v>
      </c>
      <c r="G1003" s="178" t="s">
        <v>301</v>
      </c>
      <c r="H1003" s="179">
        <v>1</v>
      </c>
      <c r="I1003" s="180"/>
      <c r="J1003" s="181">
        <f>ROUND(I1003*H1003,2)</f>
        <v>0</v>
      </c>
      <c r="K1003" s="177" t="s">
        <v>5</v>
      </c>
      <c r="L1003" s="41"/>
      <c r="M1003" s="182" t="s">
        <v>5</v>
      </c>
      <c r="N1003" s="183" t="s">
        <v>42</v>
      </c>
      <c r="O1003" s="42"/>
      <c r="P1003" s="184">
        <f>O1003*H1003</f>
        <v>0</v>
      </c>
      <c r="Q1003" s="184">
        <v>1.4999999999999999E-4</v>
      </c>
      <c r="R1003" s="184">
        <f>Q1003*H1003</f>
        <v>1.4999999999999999E-4</v>
      </c>
      <c r="S1003" s="184">
        <v>0.02</v>
      </c>
      <c r="T1003" s="185">
        <f>S1003*H1003</f>
        <v>0.02</v>
      </c>
      <c r="AR1003" s="25" t="s">
        <v>247</v>
      </c>
      <c r="AT1003" s="25" t="s">
        <v>148</v>
      </c>
      <c r="AU1003" s="25" t="s">
        <v>81</v>
      </c>
      <c r="AY1003" s="25" t="s">
        <v>146</v>
      </c>
      <c r="BE1003" s="186">
        <f>IF(N1003="základní",J1003,0)</f>
        <v>0</v>
      </c>
      <c r="BF1003" s="186">
        <f>IF(N1003="snížená",J1003,0)</f>
        <v>0</v>
      </c>
      <c r="BG1003" s="186">
        <f>IF(N1003="zákl. přenesená",J1003,0)</f>
        <v>0</v>
      </c>
      <c r="BH1003" s="186">
        <f>IF(N1003="sníž. přenesená",J1003,0)</f>
        <v>0</v>
      </c>
      <c r="BI1003" s="186">
        <f>IF(N1003="nulová",J1003,0)</f>
        <v>0</v>
      </c>
      <c r="BJ1003" s="25" t="s">
        <v>79</v>
      </c>
      <c r="BK1003" s="186">
        <f>ROUND(I1003*H1003,2)</f>
        <v>0</v>
      </c>
      <c r="BL1003" s="25" t="s">
        <v>247</v>
      </c>
      <c r="BM1003" s="25" t="s">
        <v>1533</v>
      </c>
    </row>
    <row r="1004" spans="2:65" s="1" customFormat="1" ht="162">
      <c r="B1004" s="41"/>
      <c r="D1004" s="205" t="s">
        <v>167</v>
      </c>
      <c r="F1004" s="241" t="s">
        <v>1525</v>
      </c>
      <c r="I1004" s="217"/>
      <c r="L1004" s="41"/>
      <c r="M1004" s="218"/>
      <c r="N1004" s="42"/>
      <c r="O1004" s="42"/>
      <c r="P1004" s="42"/>
      <c r="Q1004" s="42"/>
      <c r="R1004" s="42"/>
      <c r="S1004" s="42"/>
      <c r="T1004" s="70"/>
      <c r="AT1004" s="25" t="s">
        <v>167</v>
      </c>
      <c r="AU1004" s="25" t="s">
        <v>81</v>
      </c>
    </row>
    <row r="1005" spans="2:65" s="1" customFormat="1" ht="25.5" customHeight="1">
      <c r="B1005" s="174"/>
      <c r="C1005" s="175" t="s">
        <v>1534</v>
      </c>
      <c r="D1005" s="175" t="s">
        <v>148</v>
      </c>
      <c r="E1005" s="176" t="s">
        <v>1535</v>
      </c>
      <c r="F1005" s="177" t="s">
        <v>1536</v>
      </c>
      <c r="G1005" s="178" t="s">
        <v>989</v>
      </c>
      <c r="H1005" s="242"/>
      <c r="I1005" s="180"/>
      <c r="J1005" s="181">
        <f>ROUND(I1005*H1005,2)</f>
        <v>0</v>
      </c>
      <c r="K1005" s="177" t="s">
        <v>5</v>
      </c>
      <c r="L1005" s="41"/>
      <c r="M1005" s="182" t="s">
        <v>5</v>
      </c>
      <c r="N1005" s="183" t="s">
        <v>42</v>
      </c>
      <c r="O1005" s="42"/>
      <c r="P1005" s="184">
        <f>O1005*H1005</f>
        <v>0</v>
      </c>
      <c r="Q1005" s="184">
        <v>0</v>
      </c>
      <c r="R1005" s="184">
        <f>Q1005*H1005</f>
        <v>0</v>
      </c>
      <c r="S1005" s="184">
        <v>0</v>
      </c>
      <c r="T1005" s="185">
        <f>S1005*H1005</f>
        <v>0</v>
      </c>
      <c r="AR1005" s="25" t="s">
        <v>247</v>
      </c>
      <c r="AT1005" s="25" t="s">
        <v>148</v>
      </c>
      <c r="AU1005" s="25" t="s">
        <v>81</v>
      </c>
      <c r="AY1005" s="25" t="s">
        <v>146</v>
      </c>
      <c r="BE1005" s="186">
        <f>IF(N1005="základní",J1005,0)</f>
        <v>0</v>
      </c>
      <c r="BF1005" s="186">
        <f>IF(N1005="snížená",J1005,0)</f>
        <v>0</v>
      </c>
      <c r="BG1005" s="186">
        <f>IF(N1005="zákl. přenesená",J1005,0)</f>
        <v>0</v>
      </c>
      <c r="BH1005" s="186">
        <f>IF(N1005="sníž. přenesená",J1005,0)</f>
        <v>0</v>
      </c>
      <c r="BI1005" s="186">
        <f>IF(N1005="nulová",J1005,0)</f>
        <v>0</v>
      </c>
      <c r="BJ1005" s="25" t="s">
        <v>79</v>
      </c>
      <c r="BK1005" s="186">
        <f>ROUND(I1005*H1005,2)</f>
        <v>0</v>
      </c>
      <c r="BL1005" s="25" t="s">
        <v>247</v>
      </c>
      <c r="BM1005" s="25" t="s">
        <v>1537</v>
      </c>
    </row>
    <row r="1006" spans="2:65" s="10" customFormat="1" ht="29.85" customHeight="1">
      <c r="B1006" s="160"/>
      <c r="D1006" s="171" t="s">
        <v>70</v>
      </c>
      <c r="E1006" s="172" t="s">
        <v>1538</v>
      </c>
      <c r="F1006" s="172" t="s">
        <v>1539</v>
      </c>
      <c r="I1006" s="163"/>
      <c r="J1006" s="173">
        <f>BK1006</f>
        <v>0</v>
      </c>
      <c r="L1006" s="160"/>
      <c r="M1006" s="165"/>
      <c r="N1006" s="166"/>
      <c r="O1006" s="166"/>
      <c r="P1006" s="167">
        <f>SUM(P1007:P1052)</f>
        <v>0</v>
      </c>
      <c r="Q1006" s="166"/>
      <c r="R1006" s="167">
        <f>SUM(R1007:R1052)</f>
        <v>1.1155991000000001</v>
      </c>
      <c r="S1006" s="166"/>
      <c r="T1006" s="168">
        <f>SUM(T1007:T1052)</f>
        <v>0</v>
      </c>
      <c r="AR1006" s="161" t="s">
        <v>81</v>
      </c>
      <c r="AT1006" s="169" t="s">
        <v>70</v>
      </c>
      <c r="AU1006" s="169" t="s">
        <v>79</v>
      </c>
      <c r="AY1006" s="161" t="s">
        <v>146</v>
      </c>
      <c r="BK1006" s="170">
        <f>SUM(BK1007:BK1052)</f>
        <v>0</v>
      </c>
    </row>
    <row r="1007" spans="2:65" s="1" customFormat="1" ht="16.5" customHeight="1">
      <c r="B1007" s="174"/>
      <c r="C1007" s="175" t="s">
        <v>1540</v>
      </c>
      <c r="D1007" s="175" t="s">
        <v>148</v>
      </c>
      <c r="E1007" s="176" t="s">
        <v>1541</v>
      </c>
      <c r="F1007" s="177" t="s">
        <v>1542</v>
      </c>
      <c r="G1007" s="178" t="s">
        <v>314</v>
      </c>
      <c r="H1007" s="179">
        <v>38.06</v>
      </c>
      <c r="I1007" s="180"/>
      <c r="J1007" s="181">
        <f>ROUND(I1007*H1007,2)</f>
        <v>0</v>
      </c>
      <c r="K1007" s="177" t="s">
        <v>5</v>
      </c>
      <c r="L1007" s="41"/>
      <c r="M1007" s="182" t="s">
        <v>5</v>
      </c>
      <c r="N1007" s="183" t="s">
        <v>42</v>
      </c>
      <c r="O1007" s="42"/>
      <c r="P1007" s="184">
        <f>O1007*H1007</f>
        <v>0</v>
      </c>
      <c r="Q1007" s="184">
        <v>6.2E-4</v>
      </c>
      <c r="R1007" s="184">
        <f>Q1007*H1007</f>
        <v>2.3597200000000002E-2</v>
      </c>
      <c r="S1007" s="184">
        <v>0</v>
      </c>
      <c r="T1007" s="185">
        <f>S1007*H1007</f>
        <v>0</v>
      </c>
      <c r="AR1007" s="25" t="s">
        <v>247</v>
      </c>
      <c r="AT1007" s="25" t="s">
        <v>148</v>
      </c>
      <c r="AU1007" s="25" t="s">
        <v>81</v>
      </c>
      <c r="AY1007" s="25" t="s">
        <v>146</v>
      </c>
      <c r="BE1007" s="186">
        <f>IF(N1007="základní",J1007,0)</f>
        <v>0</v>
      </c>
      <c r="BF1007" s="186">
        <f>IF(N1007="snížená",J1007,0)</f>
        <v>0</v>
      </c>
      <c r="BG1007" s="186">
        <f>IF(N1007="zákl. přenesená",J1007,0)</f>
        <v>0</v>
      </c>
      <c r="BH1007" s="186">
        <f>IF(N1007="sníž. přenesená",J1007,0)</f>
        <v>0</v>
      </c>
      <c r="BI1007" s="186">
        <f>IF(N1007="nulová",J1007,0)</f>
        <v>0</v>
      </c>
      <c r="BJ1007" s="25" t="s">
        <v>79</v>
      </c>
      <c r="BK1007" s="186">
        <f>ROUND(I1007*H1007,2)</f>
        <v>0</v>
      </c>
      <c r="BL1007" s="25" t="s">
        <v>247</v>
      </c>
      <c r="BM1007" s="25" t="s">
        <v>1543</v>
      </c>
    </row>
    <row r="1008" spans="2:65" s="12" customFormat="1">
      <c r="B1008" s="196"/>
      <c r="D1008" s="188" t="s">
        <v>154</v>
      </c>
      <c r="E1008" s="197" t="s">
        <v>5</v>
      </c>
      <c r="F1008" s="198" t="s">
        <v>1544</v>
      </c>
      <c r="H1008" s="199" t="s">
        <v>5</v>
      </c>
      <c r="I1008" s="200"/>
      <c r="L1008" s="196"/>
      <c r="M1008" s="201"/>
      <c r="N1008" s="202"/>
      <c r="O1008" s="202"/>
      <c r="P1008" s="202"/>
      <c r="Q1008" s="202"/>
      <c r="R1008" s="202"/>
      <c r="S1008" s="202"/>
      <c r="T1008" s="203"/>
      <c r="AT1008" s="199" t="s">
        <v>154</v>
      </c>
      <c r="AU1008" s="199" t="s">
        <v>81</v>
      </c>
      <c r="AV1008" s="12" t="s">
        <v>79</v>
      </c>
      <c r="AW1008" s="12" t="s">
        <v>35</v>
      </c>
      <c r="AX1008" s="12" t="s">
        <v>71</v>
      </c>
      <c r="AY1008" s="199" t="s">
        <v>146</v>
      </c>
    </row>
    <row r="1009" spans="2:65" s="11" customFormat="1">
      <c r="B1009" s="187"/>
      <c r="D1009" s="188" t="s">
        <v>154</v>
      </c>
      <c r="E1009" s="189" t="s">
        <v>5</v>
      </c>
      <c r="F1009" s="190" t="s">
        <v>1545</v>
      </c>
      <c r="H1009" s="191">
        <v>6.97</v>
      </c>
      <c r="I1009" s="192"/>
      <c r="L1009" s="187"/>
      <c r="M1009" s="193"/>
      <c r="N1009" s="194"/>
      <c r="O1009" s="194"/>
      <c r="P1009" s="194"/>
      <c r="Q1009" s="194"/>
      <c r="R1009" s="194"/>
      <c r="S1009" s="194"/>
      <c r="T1009" s="195"/>
      <c r="AT1009" s="189" t="s">
        <v>154</v>
      </c>
      <c r="AU1009" s="189" t="s">
        <v>81</v>
      </c>
      <c r="AV1009" s="11" t="s">
        <v>81</v>
      </c>
      <c r="AW1009" s="11" t="s">
        <v>35</v>
      </c>
      <c r="AX1009" s="11" t="s">
        <v>71</v>
      </c>
      <c r="AY1009" s="189" t="s">
        <v>146</v>
      </c>
    </row>
    <row r="1010" spans="2:65" s="11" customFormat="1">
      <c r="B1010" s="187"/>
      <c r="D1010" s="188" t="s">
        <v>154</v>
      </c>
      <c r="E1010" s="189" t="s">
        <v>5</v>
      </c>
      <c r="F1010" s="190" t="s">
        <v>1546</v>
      </c>
      <c r="H1010" s="191">
        <v>12.98</v>
      </c>
      <c r="I1010" s="192"/>
      <c r="L1010" s="187"/>
      <c r="M1010" s="193"/>
      <c r="N1010" s="194"/>
      <c r="O1010" s="194"/>
      <c r="P1010" s="194"/>
      <c r="Q1010" s="194"/>
      <c r="R1010" s="194"/>
      <c r="S1010" s="194"/>
      <c r="T1010" s="195"/>
      <c r="AT1010" s="189" t="s">
        <v>154</v>
      </c>
      <c r="AU1010" s="189" t="s">
        <v>81</v>
      </c>
      <c r="AV1010" s="11" t="s">
        <v>81</v>
      </c>
      <c r="AW1010" s="11" t="s">
        <v>35</v>
      </c>
      <c r="AX1010" s="11" t="s">
        <v>71</v>
      </c>
      <c r="AY1010" s="189" t="s">
        <v>146</v>
      </c>
    </row>
    <row r="1011" spans="2:65" s="11" customFormat="1">
      <c r="B1011" s="187"/>
      <c r="D1011" s="188" t="s">
        <v>154</v>
      </c>
      <c r="E1011" s="189" t="s">
        <v>5</v>
      </c>
      <c r="F1011" s="190" t="s">
        <v>1547</v>
      </c>
      <c r="H1011" s="191">
        <v>8.93</v>
      </c>
      <c r="I1011" s="192"/>
      <c r="L1011" s="187"/>
      <c r="M1011" s="193"/>
      <c r="N1011" s="194"/>
      <c r="O1011" s="194"/>
      <c r="P1011" s="194"/>
      <c r="Q1011" s="194"/>
      <c r="R1011" s="194"/>
      <c r="S1011" s="194"/>
      <c r="T1011" s="195"/>
      <c r="AT1011" s="189" t="s">
        <v>154</v>
      </c>
      <c r="AU1011" s="189" t="s">
        <v>81</v>
      </c>
      <c r="AV1011" s="11" t="s">
        <v>81</v>
      </c>
      <c r="AW1011" s="11" t="s">
        <v>35</v>
      </c>
      <c r="AX1011" s="11" t="s">
        <v>71</v>
      </c>
      <c r="AY1011" s="189" t="s">
        <v>146</v>
      </c>
    </row>
    <row r="1012" spans="2:65" s="11" customFormat="1">
      <c r="B1012" s="187"/>
      <c r="D1012" s="188" t="s">
        <v>154</v>
      </c>
      <c r="E1012" s="189" t="s">
        <v>5</v>
      </c>
      <c r="F1012" s="190" t="s">
        <v>1548</v>
      </c>
      <c r="H1012" s="191">
        <v>9.18</v>
      </c>
      <c r="I1012" s="192"/>
      <c r="L1012" s="187"/>
      <c r="M1012" s="193"/>
      <c r="N1012" s="194"/>
      <c r="O1012" s="194"/>
      <c r="P1012" s="194"/>
      <c r="Q1012" s="194"/>
      <c r="R1012" s="194"/>
      <c r="S1012" s="194"/>
      <c r="T1012" s="195"/>
      <c r="AT1012" s="189" t="s">
        <v>154</v>
      </c>
      <c r="AU1012" s="189" t="s">
        <v>81</v>
      </c>
      <c r="AV1012" s="11" t="s">
        <v>81</v>
      </c>
      <c r="AW1012" s="11" t="s">
        <v>35</v>
      </c>
      <c r="AX1012" s="11" t="s">
        <v>71</v>
      </c>
      <c r="AY1012" s="189" t="s">
        <v>146</v>
      </c>
    </row>
    <row r="1013" spans="2:65" s="13" customFormat="1">
      <c r="B1013" s="204"/>
      <c r="D1013" s="205" t="s">
        <v>154</v>
      </c>
      <c r="E1013" s="206" t="s">
        <v>5</v>
      </c>
      <c r="F1013" s="207" t="s">
        <v>158</v>
      </c>
      <c r="H1013" s="208">
        <v>38.06</v>
      </c>
      <c r="I1013" s="209"/>
      <c r="L1013" s="204"/>
      <c r="M1013" s="210"/>
      <c r="N1013" s="211"/>
      <c r="O1013" s="211"/>
      <c r="P1013" s="211"/>
      <c r="Q1013" s="211"/>
      <c r="R1013" s="211"/>
      <c r="S1013" s="211"/>
      <c r="T1013" s="212"/>
      <c r="AT1013" s="213" t="s">
        <v>154</v>
      </c>
      <c r="AU1013" s="213" t="s">
        <v>81</v>
      </c>
      <c r="AV1013" s="13" t="s">
        <v>152</v>
      </c>
      <c r="AW1013" s="13" t="s">
        <v>35</v>
      </c>
      <c r="AX1013" s="13" t="s">
        <v>79</v>
      </c>
      <c r="AY1013" s="213" t="s">
        <v>146</v>
      </c>
    </row>
    <row r="1014" spans="2:65" s="1" customFormat="1" ht="16.5" customHeight="1">
      <c r="B1014" s="174"/>
      <c r="C1014" s="223" t="s">
        <v>1549</v>
      </c>
      <c r="D1014" s="223" t="s">
        <v>311</v>
      </c>
      <c r="E1014" s="224" t="s">
        <v>1550</v>
      </c>
      <c r="F1014" s="225" t="s">
        <v>1551</v>
      </c>
      <c r="G1014" s="226" t="s">
        <v>314</v>
      </c>
      <c r="H1014" s="227">
        <v>41.866</v>
      </c>
      <c r="I1014" s="228"/>
      <c r="J1014" s="229">
        <f>ROUND(I1014*H1014,2)</f>
        <v>0</v>
      </c>
      <c r="K1014" s="225" t="s">
        <v>5</v>
      </c>
      <c r="L1014" s="230"/>
      <c r="M1014" s="231" t="s">
        <v>5</v>
      </c>
      <c r="N1014" s="232" t="s">
        <v>42</v>
      </c>
      <c r="O1014" s="42"/>
      <c r="P1014" s="184">
        <f>O1014*H1014</f>
        <v>0</v>
      </c>
      <c r="Q1014" s="184">
        <v>6.4999999999999997E-4</v>
      </c>
      <c r="R1014" s="184">
        <f>Q1014*H1014</f>
        <v>2.7212899999999998E-2</v>
      </c>
      <c r="S1014" s="184">
        <v>0</v>
      </c>
      <c r="T1014" s="185">
        <f>S1014*H1014</f>
        <v>0</v>
      </c>
      <c r="AR1014" s="25" t="s">
        <v>337</v>
      </c>
      <c r="AT1014" s="25" t="s">
        <v>311</v>
      </c>
      <c r="AU1014" s="25" t="s">
        <v>81</v>
      </c>
      <c r="AY1014" s="25" t="s">
        <v>146</v>
      </c>
      <c r="BE1014" s="186">
        <f>IF(N1014="základní",J1014,0)</f>
        <v>0</v>
      </c>
      <c r="BF1014" s="186">
        <f>IF(N1014="snížená",J1014,0)</f>
        <v>0</v>
      </c>
      <c r="BG1014" s="186">
        <f>IF(N1014="zákl. přenesená",J1014,0)</f>
        <v>0</v>
      </c>
      <c r="BH1014" s="186">
        <f>IF(N1014="sníž. přenesená",J1014,0)</f>
        <v>0</v>
      </c>
      <c r="BI1014" s="186">
        <f>IF(N1014="nulová",J1014,0)</f>
        <v>0</v>
      </c>
      <c r="BJ1014" s="25" t="s">
        <v>79</v>
      </c>
      <c r="BK1014" s="186">
        <f>ROUND(I1014*H1014,2)</f>
        <v>0</v>
      </c>
      <c r="BL1014" s="25" t="s">
        <v>247</v>
      </c>
      <c r="BM1014" s="25" t="s">
        <v>1552</v>
      </c>
    </row>
    <row r="1015" spans="2:65" s="11" customFormat="1">
      <c r="B1015" s="187"/>
      <c r="D1015" s="205" t="s">
        <v>154</v>
      </c>
      <c r="F1015" s="214" t="s">
        <v>1553</v>
      </c>
      <c r="H1015" s="215">
        <v>41.866</v>
      </c>
      <c r="I1015" s="192"/>
      <c r="L1015" s="187"/>
      <c r="M1015" s="193"/>
      <c r="N1015" s="194"/>
      <c r="O1015" s="194"/>
      <c r="P1015" s="194"/>
      <c r="Q1015" s="194"/>
      <c r="R1015" s="194"/>
      <c r="S1015" s="194"/>
      <c r="T1015" s="195"/>
      <c r="AT1015" s="189" t="s">
        <v>154</v>
      </c>
      <c r="AU1015" s="189" t="s">
        <v>81</v>
      </c>
      <c r="AV1015" s="11" t="s">
        <v>81</v>
      </c>
      <c r="AW1015" s="11" t="s">
        <v>6</v>
      </c>
      <c r="AX1015" s="11" t="s">
        <v>79</v>
      </c>
      <c r="AY1015" s="189" t="s">
        <v>146</v>
      </c>
    </row>
    <row r="1016" spans="2:65" s="1" customFormat="1" ht="16.5" customHeight="1">
      <c r="B1016" s="174"/>
      <c r="C1016" s="175" t="s">
        <v>1554</v>
      </c>
      <c r="D1016" s="175" t="s">
        <v>148</v>
      </c>
      <c r="E1016" s="176" t="s">
        <v>1555</v>
      </c>
      <c r="F1016" s="177" t="s">
        <v>1556</v>
      </c>
      <c r="G1016" s="178" t="s">
        <v>237</v>
      </c>
      <c r="H1016" s="179">
        <v>17.390999999999998</v>
      </c>
      <c r="I1016" s="180"/>
      <c r="J1016" s="181">
        <f>ROUND(I1016*H1016,2)</f>
        <v>0</v>
      </c>
      <c r="K1016" s="177" t="s">
        <v>5</v>
      </c>
      <c r="L1016" s="41"/>
      <c r="M1016" s="182" t="s">
        <v>5</v>
      </c>
      <c r="N1016" s="183" t="s">
        <v>42</v>
      </c>
      <c r="O1016" s="42"/>
      <c r="P1016" s="184">
        <f>O1016*H1016</f>
        <v>0</v>
      </c>
      <c r="Q1016" s="184">
        <v>3.8999999999999998E-3</v>
      </c>
      <c r="R1016" s="184">
        <f>Q1016*H1016</f>
        <v>6.7824899999999994E-2</v>
      </c>
      <c r="S1016" s="184">
        <v>0</v>
      </c>
      <c r="T1016" s="185">
        <f>S1016*H1016</f>
        <v>0</v>
      </c>
      <c r="AR1016" s="25" t="s">
        <v>247</v>
      </c>
      <c r="AT1016" s="25" t="s">
        <v>148</v>
      </c>
      <c r="AU1016" s="25" t="s">
        <v>81</v>
      </c>
      <c r="AY1016" s="25" t="s">
        <v>146</v>
      </c>
      <c r="BE1016" s="186">
        <f>IF(N1016="základní",J1016,0)</f>
        <v>0</v>
      </c>
      <c r="BF1016" s="186">
        <f>IF(N1016="snížená",J1016,0)</f>
        <v>0</v>
      </c>
      <c r="BG1016" s="186">
        <f>IF(N1016="zákl. přenesená",J1016,0)</f>
        <v>0</v>
      </c>
      <c r="BH1016" s="186">
        <f>IF(N1016="sníž. přenesená",J1016,0)</f>
        <v>0</v>
      </c>
      <c r="BI1016" s="186">
        <f>IF(N1016="nulová",J1016,0)</f>
        <v>0</v>
      </c>
      <c r="BJ1016" s="25" t="s">
        <v>79</v>
      </c>
      <c r="BK1016" s="186">
        <f>ROUND(I1016*H1016,2)</f>
        <v>0</v>
      </c>
      <c r="BL1016" s="25" t="s">
        <v>247</v>
      </c>
      <c r="BM1016" s="25" t="s">
        <v>1557</v>
      </c>
    </row>
    <row r="1017" spans="2:65" s="12" customFormat="1">
      <c r="B1017" s="196"/>
      <c r="D1017" s="188" t="s">
        <v>154</v>
      </c>
      <c r="E1017" s="197" t="s">
        <v>5</v>
      </c>
      <c r="F1017" s="198" t="s">
        <v>1558</v>
      </c>
      <c r="H1017" s="199" t="s">
        <v>5</v>
      </c>
      <c r="I1017" s="200"/>
      <c r="L1017" s="196"/>
      <c r="M1017" s="201"/>
      <c r="N1017" s="202"/>
      <c r="O1017" s="202"/>
      <c r="P1017" s="202"/>
      <c r="Q1017" s="202"/>
      <c r="R1017" s="202"/>
      <c r="S1017" s="202"/>
      <c r="T1017" s="203"/>
      <c r="AT1017" s="199" t="s">
        <v>154</v>
      </c>
      <c r="AU1017" s="199" t="s">
        <v>81</v>
      </c>
      <c r="AV1017" s="12" t="s">
        <v>79</v>
      </c>
      <c r="AW1017" s="12" t="s">
        <v>35</v>
      </c>
      <c r="AX1017" s="12" t="s">
        <v>71</v>
      </c>
      <c r="AY1017" s="199" t="s">
        <v>146</v>
      </c>
    </row>
    <row r="1018" spans="2:65" s="11" customFormat="1">
      <c r="B1018" s="187"/>
      <c r="D1018" s="188" t="s">
        <v>154</v>
      </c>
      <c r="E1018" s="189" t="s">
        <v>5</v>
      </c>
      <c r="F1018" s="190" t="s">
        <v>1559</v>
      </c>
      <c r="H1018" s="191">
        <v>8.7729999999999997</v>
      </c>
      <c r="I1018" s="192"/>
      <c r="L1018" s="187"/>
      <c r="M1018" s="193"/>
      <c r="N1018" s="194"/>
      <c r="O1018" s="194"/>
      <c r="P1018" s="194"/>
      <c r="Q1018" s="194"/>
      <c r="R1018" s="194"/>
      <c r="S1018" s="194"/>
      <c r="T1018" s="195"/>
      <c r="AT1018" s="189" t="s">
        <v>154</v>
      </c>
      <c r="AU1018" s="189" t="s">
        <v>81</v>
      </c>
      <c r="AV1018" s="11" t="s">
        <v>81</v>
      </c>
      <c r="AW1018" s="11" t="s">
        <v>35</v>
      </c>
      <c r="AX1018" s="11" t="s">
        <v>71</v>
      </c>
      <c r="AY1018" s="189" t="s">
        <v>146</v>
      </c>
    </row>
    <row r="1019" spans="2:65" s="12" customFormat="1">
      <c r="B1019" s="196"/>
      <c r="D1019" s="188" t="s">
        <v>154</v>
      </c>
      <c r="E1019" s="197" t="s">
        <v>5</v>
      </c>
      <c r="F1019" s="198" t="s">
        <v>1560</v>
      </c>
      <c r="H1019" s="199" t="s">
        <v>5</v>
      </c>
      <c r="I1019" s="200"/>
      <c r="L1019" s="196"/>
      <c r="M1019" s="201"/>
      <c r="N1019" s="202"/>
      <c r="O1019" s="202"/>
      <c r="P1019" s="202"/>
      <c r="Q1019" s="202"/>
      <c r="R1019" s="202"/>
      <c r="S1019" s="202"/>
      <c r="T1019" s="203"/>
      <c r="AT1019" s="199" t="s">
        <v>154</v>
      </c>
      <c r="AU1019" s="199" t="s">
        <v>81</v>
      </c>
      <c r="AV1019" s="12" t="s">
        <v>79</v>
      </c>
      <c r="AW1019" s="12" t="s">
        <v>35</v>
      </c>
      <c r="AX1019" s="12" t="s">
        <v>71</v>
      </c>
      <c r="AY1019" s="199" t="s">
        <v>146</v>
      </c>
    </row>
    <row r="1020" spans="2:65" s="11" customFormat="1">
      <c r="B1020" s="187"/>
      <c r="D1020" s="188" t="s">
        <v>154</v>
      </c>
      <c r="E1020" s="189" t="s">
        <v>5</v>
      </c>
      <c r="F1020" s="190" t="s">
        <v>1561</v>
      </c>
      <c r="H1020" s="191">
        <v>8.6180000000000003</v>
      </c>
      <c r="I1020" s="192"/>
      <c r="L1020" s="187"/>
      <c r="M1020" s="193"/>
      <c r="N1020" s="194"/>
      <c r="O1020" s="194"/>
      <c r="P1020" s="194"/>
      <c r="Q1020" s="194"/>
      <c r="R1020" s="194"/>
      <c r="S1020" s="194"/>
      <c r="T1020" s="195"/>
      <c r="AT1020" s="189" t="s">
        <v>154</v>
      </c>
      <c r="AU1020" s="189" t="s">
        <v>81</v>
      </c>
      <c r="AV1020" s="11" t="s">
        <v>81</v>
      </c>
      <c r="AW1020" s="11" t="s">
        <v>35</v>
      </c>
      <c r="AX1020" s="11" t="s">
        <v>71</v>
      </c>
      <c r="AY1020" s="189" t="s">
        <v>146</v>
      </c>
    </row>
    <row r="1021" spans="2:65" s="13" customFormat="1">
      <c r="B1021" s="204"/>
      <c r="D1021" s="205" t="s">
        <v>154</v>
      </c>
      <c r="E1021" s="206" t="s">
        <v>5</v>
      </c>
      <c r="F1021" s="207" t="s">
        <v>158</v>
      </c>
      <c r="H1021" s="208">
        <v>17.390999999999998</v>
      </c>
      <c r="I1021" s="209"/>
      <c r="L1021" s="204"/>
      <c r="M1021" s="210"/>
      <c r="N1021" s="211"/>
      <c r="O1021" s="211"/>
      <c r="P1021" s="211"/>
      <c r="Q1021" s="211"/>
      <c r="R1021" s="211"/>
      <c r="S1021" s="211"/>
      <c r="T1021" s="212"/>
      <c r="AT1021" s="213" t="s">
        <v>154</v>
      </c>
      <c r="AU1021" s="213" t="s">
        <v>81</v>
      </c>
      <c r="AV1021" s="13" t="s">
        <v>152</v>
      </c>
      <c r="AW1021" s="13" t="s">
        <v>35</v>
      </c>
      <c r="AX1021" s="13" t="s">
        <v>79</v>
      </c>
      <c r="AY1021" s="213" t="s">
        <v>146</v>
      </c>
    </row>
    <row r="1022" spans="2:65" s="1" customFormat="1" ht="16.5" customHeight="1">
      <c r="B1022" s="174"/>
      <c r="C1022" s="223" t="s">
        <v>1562</v>
      </c>
      <c r="D1022" s="223" t="s">
        <v>311</v>
      </c>
      <c r="E1022" s="224" t="s">
        <v>1563</v>
      </c>
      <c r="F1022" s="225" t="s">
        <v>1564</v>
      </c>
      <c r="G1022" s="226" t="s">
        <v>237</v>
      </c>
      <c r="H1022" s="227">
        <v>19.13</v>
      </c>
      <c r="I1022" s="228"/>
      <c r="J1022" s="229">
        <f>ROUND(I1022*H1022,2)</f>
        <v>0</v>
      </c>
      <c r="K1022" s="225" t="s">
        <v>5</v>
      </c>
      <c r="L1022" s="230"/>
      <c r="M1022" s="231" t="s">
        <v>5</v>
      </c>
      <c r="N1022" s="232" t="s">
        <v>42</v>
      </c>
      <c r="O1022" s="42"/>
      <c r="P1022" s="184">
        <f>O1022*H1022</f>
        <v>0</v>
      </c>
      <c r="Q1022" s="184">
        <v>1.9199999999999998E-2</v>
      </c>
      <c r="R1022" s="184">
        <f>Q1022*H1022</f>
        <v>0.36729599999999996</v>
      </c>
      <c r="S1022" s="184">
        <v>0</v>
      </c>
      <c r="T1022" s="185">
        <f>S1022*H1022</f>
        <v>0</v>
      </c>
      <c r="AR1022" s="25" t="s">
        <v>337</v>
      </c>
      <c r="AT1022" s="25" t="s">
        <v>311</v>
      </c>
      <c r="AU1022" s="25" t="s">
        <v>81</v>
      </c>
      <c r="AY1022" s="25" t="s">
        <v>146</v>
      </c>
      <c r="BE1022" s="186">
        <f>IF(N1022="základní",J1022,0)</f>
        <v>0</v>
      </c>
      <c r="BF1022" s="186">
        <f>IF(N1022="snížená",J1022,0)</f>
        <v>0</v>
      </c>
      <c r="BG1022" s="186">
        <f>IF(N1022="zákl. přenesená",J1022,0)</f>
        <v>0</v>
      </c>
      <c r="BH1022" s="186">
        <f>IF(N1022="sníž. přenesená",J1022,0)</f>
        <v>0</v>
      </c>
      <c r="BI1022" s="186">
        <f>IF(N1022="nulová",J1022,0)</f>
        <v>0</v>
      </c>
      <c r="BJ1022" s="25" t="s">
        <v>79</v>
      </c>
      <c r="BK1022" s="186">
        <f>ROUND(I1022*H1022,2)</f>
        <v>0</v>
      </c>
      <c r="BL1022" s="25" t="s">
        <v>247</v>
      </c>
      <c r="BM1022" s="25" t="s">
        <v>1565</v>
      </c>
    </row>
    <row r="1023" spans="2:65" s="1" customFormat="1" ht="81">
      <c r="B1023" s="41"/>
      <c r="D1023" s="188" t="s">
        <v>167</v>
      </c>
      <c r="F1023" s="216" t="s">
        <v>1566</v>
      </c>
      <c r="I1023" s="217"/>
      <c r="L1023" s="41"/>
      <c r="M1023" s="218"/>
      <c r="N1023" s="42"/>
      <c r="O1023" s="42"/>
      <c r="P1023" s="42"/>
      <c r="Q1023" s="42"/>
      <c r="R1023" s="42"/>
      <c r="S1023" s="42"/>
      <c r="T1023" s="70"/>
      <c r="AT1023" s="25" t="s">
        <v>167</v>
      </c>
      <c r="AU1023" s="25" t="s">
        <v>81</v>
      </c>
    </row>
    <row r="1024" spans="2:65" s="11" customFormat="1">
      <c r="B1024" s="187"/>
      <c r="D1024" s="205" t="s">
        <v>154</v>
      </c>
      <c r="F1024" s="214" t="s">
        <v>1567</v>
      </c>
      <c r="H1024" s="215">
        <v>19.13</v>
      </c>
      <c r="I1024" s="192"/>
      <c r="L1024" s="187"/>
      <c r="M1024" s="193"/>
      <c r="N1024" s="194"/>
      <c r="O1024" s="194"/>
      <c r="P1024" s="194"/>
      <c r="Q1024" s="194"/>
      <c r="R1024" s="194"/>
      <c r="S1024" s="194"/>
      <c r="T1024" s="195"/>
      <c r="AT1024" s="189" t="s">
        <v>154</v>
      </c>
      <c r="AU1024" s="189" t="s">
        <v>81</v>
      </c>
      <c r="AV1024" s="11" t="s">
        <v>81</v>
      </c>
      <c r="AW1024" s="11" t="s">
        <v>6</v>
      </c>
      <c r="AX1024" s="11" t="s">
        <v>79</v>
      </c>
      <c r="AY1024" s="189" t="s">
        <v>146</v>
      </c>
    </row>
    <row r="1025" spans="2:65" s="1" customFormat="1" ht="25.5" customHeight="1">
      <c r="B1025" s="174"/>
      <c r="C1025" s="175" t="s">
        <v>1568</v>
      </c>
      <c r="D1025" s="175" t="s">
        <v>148</v>
      </c>
      <c r="E1025" s="176" t="s">
        <v>1569</v>
      </c>
      <c r="F1025" s="177" t="s">
        <v>1570</v>
      </c>
      <c r="G1025" s="178" t="s">
        <v>237</v>
      </c>
      <c r="H1025" s="179">
        <v>43.1</v>
      </c>
      <c r="I1025" s="180"/>
      <c r="J1025" s="181">
        <f>ROUND(I1025*H1025,2)</f>
        <v>0</v>
      </c>
      <c r="K1025" s="177" t="s">
        <v>5</v>
      </c>
      <c r="L1025" s="41"/>
      <c r="M1025" s="182" t="s">
        <v>5</v>
      </c>
      <c r="N1025" s="183" t="s">
        <v>42</v>
      </c>
      <c r="O1025" s="42"/>
      <c r="P1025" s="184">
        <f>O1025*H1025</f>
        <v>0</v>
      </c>
      <c r="Q1025" s="184">
        <v>3.6700000000000001E-3</v>
      </c>
      <c r="R1025" s="184">
        <f>Q1025*H1025</f>
        <v>0.15817700000000001</v>
      </c>
      <c r="S1025" s="184">
        <v>0</v>
      </c>
      <c r="T1025" s="185">
        <f>S1025*H1025</f>
        <v>0</v>
      </c>
      <c r="AR1025" s="25" t="s">
        <v>247</v>
      </c>
      <c r="AT1025" s="25" t="s">
        <v>148</v>
      </c>
      <c r="AU1025" s="25" t="s">
        <v>81</v>
      </c>
      <c r="AY1025" s="25" t="s">
        <v>146</v>
      </c>
      <c r="BE1025" s="186">
        <f>IF(N1025="základní",J1025,0)</f>
        <v>0</v>
      </c>
      <c r="BF1025" s="186">
        <f>IF(N1025="snížená",J1025,0)</f>
        <v>0</v>
      </c>
      <c r="BG1025" s="186">
        <f>IF(N1025="zákl. přenesená",J1025,0)</f>
        <v>0</v>
      </c>
      <c r="BH1025" s="186">
        <f>IF(N1025="sníž. přenesená",J1025,0)</f>
        <v>0</v>
      </c>
      <c r="BI1025" s="186">
        <f>IF(N1025="nulová",J1025,0)</f>
        <v>0</v>
      </c>
      <c r="BJ1025" s="25" t="s">
        <v>79</v>
      </c>
      <c r="BK1025" s="186">
        <f>ROUND(I1025*H1025,2)</f>
        <v>0</v>
      </c>
      <c r="BL1025" s="25" t="s">
        <v>247</v>
      </c>
      <c r="BM1025" s="25" t="s">
        <v>1571</v>
      </c>
    </row>
    <row r="1026" spans="2:65" s="12" customFormat="1">
      <c r="B1026" s="196"/>
      <c r="D1026" s="188" t="s">
        <v>154</v>
      </c>
      <c r="E1026" s="197" t="s">
        <v>5</v>
      </c>
      <c r="F1026" s="198" t="s">
        <v>1544</v>
      </c>
      <c r="H1026" s="199" t="s">
        <v>5</v>
      </c>
      <c r="I1026" s="200"/>
      <c r="L1026" s="196"/>
      <c r="M1026" s="201"/>
      <c r="N1026" s="202"/>
      <c r="O1026" s="202"/>
      <c r="P1026" s="202"/>
      <c r="Q1026" s="202"/>
      <c r="R1026" s="202"/>
      <c r="S1026" s="202"/>
      <c r="T1026" s="203"/>
      <c r="AT1026" s="199" t="s">
        <v>154</v>
      </c>
      <c r="AU1026" s="199" t="s">
        <v>81</v>
      </c>
      <c r="AV1026" s="12" t="s">
        <v>79</v>
      </c>
      <c r="AW1026" s="12" t="s">
        <v>35</v>
      </c>
      <c r="AX1026" s="12" t="s">
        <v>71</v>
      </c>
      <c r="AY1026" s="199" t="s">
        <v>146</v>
      </c>
    </row>
    <row r="1027" spans="2:65" s="11" customFormat="1">
      <c r="B1027" s="187"/>
      <c r="D1027" s="188" t="s">
        <v>154</v>
      </c>
      <c r="E1027" s="189" t="s">
        <v>5</v>
      </c>
      <c r="F1027" s="190" t="s">
        <v>450</v>
      </c>
      <c r="H1027" s="191">
        <v>9.6</v>
      </c>
      <c r="I1027" s="192"/>
      <c r="L1027" s="187"/>
      <c r="M1027" s="193"/>
      <c r="N1027" s="194"/>
      <c r="O1027" s="194"/>
      <c r="P1027" s="194"/>
      <c r="Q1027" s="194"/>
      <c r="R1027" s="194"/>
      <c r="S1027" s="194"/>
      <c r="T1027" s="195"/>
      <c r="AT1027" s="189" t="s">
        <v>154</v>
      </c>
      <c r="AU1027" s="189" t="s">
        <v>81</v>
      </c>
      <c r="AV1027" s="11" t="s">
        <v>81</v>
      </c>
      <c r="AW1027" s="11" t="s">
        <v>35</v>
      </c>
      <c r="AX1027" s="11" t="s">
        <v>71</v>
      </c>
      <c r="AY1027" s="189" t="s">
        <v>146</v>
      </c>
    </row>
    <row r="1028" spans="2:65" s="11" customFormat="1">
      <c r="B1028" s="187"/>
      <c r="D1028" s="188" t="s">
        <v>154</v>
      </c>
      <c r="E1028" s="189" t="s">
        <v>5</v>
      </c>
      <c r="F1028" s="190" t="s">
        <v>449</v>
      </c>
      <c r="H1028" s="191">
        <v>8.5</v>
      </c>
      <c r="I1028" s="192"/>
      <c r="L1028" s="187"/>
      <c r="M1028" s="193"/>
      <c r="N1028" s="194"/>
      <c r="O1028" s="194"/>
      <c r="P1028" s="194"/>
      <c r="Q1028" s="194"/>
      <c r="R1028" s="194"/>
      <c r="S1028" s="194"/>
      <c r="T1028" s="195"/>
      <c r="AT1028" s="189" t="s">
        <v>154</v>
      </c>
      <c r="AU1028" s="189" t="s">
        <v>81</v>
      </c>
      <c r="AV1028" s="11" t="s">
        <v>81</v>
      </c>
      <c r="AW1028" s="11" t="s">
        <v>35</v>
      </c>
      <c r="AX1028" s="11" t="s">
        <v>71</v>
      </c>
      <c r="AY1028" s="189" t="s">
        <v>146</v>
      </c>
    </row>
    <row r="1029" spans="2:65" s="11" customFormat="1">
      <c r="B1029" s="187"/>
      <c r="D1029" s="188" t="s">
        <v>154</v>
      </c>
      <c r="E1029" s="189" t="s">
        <v>5</v>
      </c>
      <c r="F1029" s="190" t="s">
        <v>1275</v>
      </c>
      <c r="H1029" s="191">
        <v>8.3000000000000007</v>
      </c>
      <c r="I1029" s="192"/>
      <c r="L1029" s="187"/>
      <c r="M1029" s="193"/>
      <c r="N1029" s="194"/>
      <c r="O1029" s="194"/>
      <c r="P1029" s="194"/>
      <c r="Q1029" s="194"/>
      <c r="R1029" s="194"/>
      <c r="S1029" s="194"/>
      <c r="T1029" s="195"/>
      <c r="AT1029" s="189" t="s">
        <v>154</v>
      </c>
      <c r="AU1029" s="189" t="s">
        <v>81</v>
      </c>
      <c r="AV1029" s="11" t="s">
        <v>81</v>
      </c>
      <c r="AW1029" s="11" t="s">
        <v>35</v>
      </c>
      <c r="AX1029" s="11" t="s">
        <v>71</v>
      </c>
      <c r="AY1029" s="189" t="s">
        <v>146</v>
      </c>
    </row>
    <row r="1030" spans="2:65" s="11" customFormat="1">
      <c r="B1030" s="187"/>
      <c r="D1030" s="188" t="s">
        <v>154</v>
      </c>
      <c r="E1030" s="189" t="s">
        <v>5</v>
      </c>
      <c r="F1030" s="190" t="s">
        <v>979</v>
      </c>
      <c r="H1030" s="191">
        <v>5.6</v>
      </c>
      <c r="I1030" s="192"/>
      <c r="L1030" s="187"/>
      <c r="M1030" s="193"/>
      <c r="N1030" s="194"/>
      <c r="O1030" s="194"/>
      <c r="P1030" s="194"/>
      <c r="Q1030" s="194"/>
      <c r="R1030" s="194"/>
      <c r="S1030" s="194"/>
      <c r="T1030" s="195"/>
      <c r="AT1030" s="189" t="s">
        <v>154</v>
      </c>
      <c r="AU1030" s="189" t="s">
        <v>81</v>
      </c>
      <c r="AV1030" s="11" t="s">
        <v>81</v>
      </c>
      <c r="AW1030" s="11" t="s">
        <v>35</v>
      </c>
      <c r="AX1030" s="11" t="s">
        <v>71</v>
      </c>
      <c r="AY1030" s="189" t="s">
        <v>146</v>
      </c>
    </row>
    <row r="1031" spans="2:65" s="11" customFormat="1">
      <c r="B1031" s="187"/>
      <c r="D1031" s="188" t="s">
        <v>154</v>
      </c>
      <c r="E1031" s="189" t="s">
        <v>5</v>
      </c>
      <c r="F1031" s="190" t="s">
        <v>980</v>
      </c>
      <c r="H1031" s="191">
        <v>4.7</v>
      </c>
      <c r="I1031" s="192"/>
      <c r="L1031" s="187"/>
      <c r="M1031" s="193"/>
      <c r="N1031" s="194"/>
      <c r="O1031" s="194"/>
      <c r="P1031" s="194"/>
      <c r="Q1031" s="194"/>
      <c r="R1031" s="194"/>
      <c r="S1031" s="194"/>
      <c r="T1031" s="195"/>
      <c r="AT1031" s="189" t="s">
        <v>154</v>
      </c>
      <c r="AU1031" s="189" t="s">
        <v>81</v>
      </c>
      <c r="AV1031" s="11" t="s">
        <v>81</v>
      </c>
      <c r="AW1031" s="11" t="s">
        <v>35</v>
      </c>
      <c r="AX1031" s="11" t="s">
        <v>71</v>
      </c>
      <c r="AY1031" s="189" t="s">
        <v>146</v>
      </c>
    </row>
    <row r="1032" spans="2:65" s="11" customFormat="1">
      <c r="B1032" s="187"/>
      <c r="D1032" s="188" t="s">
        <v>154</v>
      </c>
      <c r="E1032" s="189" t="s">
        <v>5</v>
      </c>
      <c r="F1032" s="190" t="s">
        <v>1572</v>
      </c>
      <c r="H1032" s="191">
        <v>3.5</v>
      </c>
      <c r="I1032" s="192"/>
      <c r="L1032" s="187"/>
      <c r="M1032" s="193"/>
      <c r="N1032" s="194"/>
      <c r="O1032" s="194"/>
      <c r="P1032" s="194"/>
      <c r="Q1032" s="194"/>
      <c r="R1032" s="194"/>
      <c r="S1032" s="194"/>
      <c r="T1032" s="195"/>
      <c r="AT1032" s="189" t="s">
        <v>154</v>
      </c>
      <c r="AU1032" s="189" t="s">
        <v>81</v>
      </c>
      <c r="AV1032" s="11" t="s">
        <v>81</v>
      </c>
      <c r="AW1032" s="11" t="s">
        <v>35</v>
      </c>
      <c r="AX1032" s="11" t="s">
        <v>71</v>
      </c>
      <c r="AY1032" s="189" t="s">
        <v>146</v>
      </c>
    </row>
    <row r="1033" spans="2:65" s="11" customFormat="1">
      <c r="B1033" s="187"/>
      <c r="D1033" s="188" t="s">
        <v>154</v>
      </c>
      <c r="E1033" s="189" t="s">
        <v>5</v>
      </c>
      <c r="F1033" s="190" t="s">
        <v>981</v>
      </c>
      <c r="H1033" s="191">
        <v>2.9</v>
      </c>
      <c r="I1033" s="192"/>
      <c r="L1033" s="187"/>
      <c r="M1033" s="193"/>
      <c r="N1033" s="194"/>
      <c r="O1033" s="194"/>
      <c r="P1033" s="194"/>
      <c r="Q1033" s="194"/>
      <c r="R1033" s="194"/>
      <c r="S1033" s="194"/>
      <c r="T1033" s="195"/>
      <c r="AT1033" s="189" t="s">
        <v>154</v>
      </c>
      <c r="AU1033" s="189" t="s">
        <v>81</v>
      </c>
      <c r="AV1033" s="11" t="s">
        <v>81</v>
      </c>
      <c r="AW1033" s="11" t="s">
        <v>35</v>
      </c>
      <c r="AX1033" s="11" t="s">
        <v>71</v>
      </c>
      <c r="AY1033" s="189" t="s">
        <v>146</v>
      </c>
    </row>
    <row r="1034" spans="2:65" s="13" customFormat="1">
      <c r="B1034" s="204"/>
      <c r="D1034" s="205" t="s">
        <v>154</v>
      </c>
      <c r="E1034" s="206" t="s">
        <v>5</v>
      </c>
      <c r="F1034" s="207" t="s">
        <v>158</v>
      </c>
      <c r="H1034" s="208">
        <v>43.1</v>
      </c>
      <c r="I1034" s="209"/>
      <c r="L1034" s="204"/>
      <c r="M1034" s="210"/>
      <c r="N1034" s="211"/>
      <c r="O1034" s="211"/>
      <c r="P1034" s="211"/>
      <c r="Q1034" s="211"/>
      <c r="R1034" s="211"/>
      <c r="S1034" s="211"/>
      <c r="T1034" s="212"/>
      <c r="AT1034" s="213" t="s">
        <v>154</v>
      </c>
      <c r="AU1034" s="213" t="s">
        <v>81</v>
      </c>
      <c r="AV1034" s="13" t="s">
        <v>152</v>
      </c>
      <c r="AW1034" s="13" t="s">
        <v>35</v>
      </c>
      <c r="AX1034" s="13" t="s">
        <v>79</v>
      </c>
      <c r="AY1034" s="213" t="s">
        <v>146</v>
      </c>
    </row>
    <row r="1035" spans="2:65" s="1" customFormat="1" ht="16.5" customHeight="1">
      <c r="B1035" s="174"/>
      <c r="C1035" s="223" t="s">
        <v>1573</v>
      </c>
      <c r="D1035" s="223" t="s">
        <v>311</v>
      </c>
      <c r="E1035" s="224" t="s">
        <v>1574</v>
      </c>
      <c r="F1035" s="225" t="s">
        <v>1575</v>
      </c>
      <c r="G1035" s="226" t="s">
        <v>237</v>
      </c>
      <c r="H1035" s="227">
        <v>24.908999999999999</v>
      </c>
      <c r="I1035" s="228"/>
      <c r="J1035" s="229">
        <f>ROUND(I1035*H1035,2)</f>
        <v>0</v>
      </c>
      <c r="K1035" s="225" t="s">
        <v>5</v>
      </c>
      <c r="L1035" s="230"/>
      <c r="M1035" s="231" t="s">
        <v>5</v>
      </c>
      <c r="N1035" s="232" t="s">
        <v>42</v>
      </c>
      <c r="O1035" s="42"/>
      <c r="P1035" s="184">
        <f>O1035*H1035</f>
        <v>0</v>
      </c>
      <c r="Q1035" s="184">
        <v>1.8200000000000001E-2</v>
      </c>
      <c r="R1035" s="184">
        <f>Q1035*H1035</f>
        <v>0.45334380000000002</v>
      </c>
      <c r="S1035" s="184">
        <v>0</v>
      </c>
      <c r="T1035" s="185">
        <f>S1035*H1035</f>
        <v>0</v>
      </c>
      <c r="AR1035" s="25" t="s">
        <v>337</v>
      </c>
      <c r="AT1035" s="25" t="s">
        <v>311</v>
      </c>
      <c r="AU1035" s="25" t="s">
        <v>81</v>
      </c>
      <c r="AY1035" s="25" t="s">
        <v>146</v>
      </c>
      <c r="BE1035" s="186">
        <f>IF(N1035="základní",J1035,0)</f>
        <v>0</v>
      </c>
      <c r="BF1035" s="186">
        <f>IF(N1035="snížená",J1035,0)</f>
        <v>0</v>
      </c>
      <c r="BG1035" s="186">
        <f>IF(N1035="zákl. přenesená",J1035,0)</f>
        <v>0</v>
      </c>
      <c r="BH1035" s="186">
        <f>IF(N1035="sníž. přenesená",J1035,0)</f>
        <v>0</v>
      </c>
      <c r="BI1035" s="186">
        <f>IF(N1035="nulová",J1035,0)</f>
        <v>0</v>
      </c>
      <c r="BJ1035" s="25" t="s">
        <v>79</v>
      </c>
      <c r="BK1035" s="186">
        <f>ROUND(I1035*H1035,2)</f>
        <v>0</v>
      </c>
      <c r="BL1035" s="25" t="s">
        <v>247</v>
      </c>
      <c r="BM1035" s="25" t="s">
        <v>1576</v>
      </c>
    </row>
    <row r="1036" spans="2:65" s="1" customFormat="1" ht="148.5">
      <c r="B1036" s="41"/>
      <c r="D1036" s="188" t="s">
        <v>167</v>
      </c>
      <c r="F1036" s="216" t="s">
        <v>1577</v>
      </c>
      <c r="I1036" s="217"/>
      <c r="L1036" s="41"/>
      <c r="M1036" s="218"/>
      <c r="N1036" s="42"/>
      <c r="O1036" s="42"/>
      <c r="P1036" s="42"/>
      <c r="Q1036" s="42"/>
      <c r="R1036" s="42"/>
      <c r="S1036" s="42"/>
      <c r="T1036" s="70"/>
      <c r="AT1036" s="25" t="s">
        <v>167</v>
      </c>
      <c r="AU1036" s="25" t="s">
        <v>81</v>
      </c>
    </row>
    <row r="1037" spans="2:65" s="11" customFormat="1">
      <c r="B1037" s="187"/>
      <c r="D1037" s="205" t="s">
        <v>154</v>
      </c>
      <c r="F1037" s="214" t="s">
        <v>1578</v>
      </c>
      <c r="H1037" s="215">
        <v>24.908999999999999</v>
      </c>
      <c r="I1037" s="192"/>
      <c r="L1037" s="187"/>
      <c r="M1037" s="193"/>
      <c r="N1037" s="194"/>
      <c r="O1037" s="194"/>
      <c r="P1037" s="194"/>
      <c r="Q1037" s="194"/>
      <c r="R1037" s="194"/>
      <c r="S1037" s="194"/>
      <c r="T1037" s="195"/>
      <c r="AT1037" s="189" t="s">
        <v>154</v>
      </c>
      <c r="AU1037" s="189" t="s">
        <v>81</v>
      </c>
      <c r="AV1037" s="11" t="s">
        <v>81</v>
      </c>
      <c r="AW1037" s="11" t="s">
        <v>6</v>
      </c>
      <c r="AX1037" s="11" t="s">
        <v>79</v>
      </c>
      <c r="AY1037" s="189" t="s">
        <v>146</v>
      </c>
    </row>
    <row r="1038" spans="2:65" s="1" customFormat="1" ht="16.5" customHeight="1">
      <c r="B1038" s="174"/>
      <c r="C1038" s="175" t="s">
        <v>1579</v>
      </c>
      <c r="D1038" s="175" t="s">
        <v>148</v>
      </c>
      <c r="E1038" s="176" t="s">
        <v>1580</v>
      </c>
      <c r="F1038" s="177" t="s">
        <v>1581</v>
      </c>
      <c r="G1038" s="178" t="s">
        <v>237</v>
      </c>
      <c r="H1038" s="179">
        <v>60.491</v>
      </c>
      <c r="I1038" s="180"/>
      <c r="J1038" s="181">
        <f>ROUND(I1038*H1038,2)</f>
        <v>0</v>
      </c>
      <c r="K1038" s="177" t="s">
        <v>5</v>
      </c>
      <c r="L1038" s="41"/>
      <c r="M1038" s="182" t="s">
        <v>5</v>
      </c>
      <c r="N1038" s="183" t="s">
        <v>42</v>
      </c>
      <c r="O1038" s="42"/>
      <c r="P1038" s="184">
        <f>O1038*H1038</f>
        <v>0</v>
      </c>
      <c r="Q1038" s="184">
        <v>2.9999999999999997E-4</v>
      </c>
      <c r="R1038" s="184">
        <f>Q1038*H1038</f>
        <v>1.8147299999999998E-2</v>
      </c>
      <c r="S1038" s="184">
        <v>0</v>
      </c>
      <c r="T1038" s="185">
        <f>S1038*H1038</f>
        <v>0</v>
      </c>
      <c r="AR1038" s="25" t="s">
        <v>247</v>
      </c>
      <c r="AT1038" s="25" t="s">
        <v>148</v>
      </c>
      <c r="AU1038" s="25" t="s">
        <v>81</v>
      </c>
      <c r="AY1038" s="25" t="s">
        <v>146</v>
      </c>
      <c r="BE1038" s="186">
        <f>IF(N1038="základní",J1038,0)</f>
        <v>0</v>
      </c>
      <c r="BF1038" s="186">
        <f>IF(N1038="snížená",J1038,0)</f>
        <v>0</v>
      </c>
      <c r="BG1038" s="186">
        <f>IF(N1038="zákl. přenesená",J1038,0)</f>
        <v>0</v>
      </c>
      <c r="BH1038" s="186">
        <f>IF(N1038="sníž. přenesená",J1038,0)</f>
        <v>0</v>
      </c>
      <c r="BI1038" s="186">
        <f>IF(N1038="nulová",J1038,0)</f>
        <v>0</v>
      </c>
      <c r="BJ1038" s="25" t="s">
        <v>79</v>
      </c>
      <c r="BK1038" s="186">
        <f>ROUND(I1038*H1038,2)</f>
        <v>0</v>
      </c>
      <c r="BL1038" s="25" t="s">
        <v>247</v>
      </c>
      <c r="BM1038" s="25" t="s">
        <v>1582</v>
      </c>
    </row>
    <row r="1039" spans="2:65" s="12" customFormat="1">
      <c r="B1039" s="196"/>
      <c r="D1039" s="188" t="s">
        <v>154</v>
      </c>
      <c r="E1039" s="197" t="s">
        <v>5</v>
      </c>
      <c r="F1039" s="198" t="s">
        <v>1558</v>
      </c>
      <c r="H1039" s="199" t="s">
        <v>5</v>
      </c>
      <c r="I1039" s="200"/>
      <c r="L1039" s="196"/>
      <c r="M1039" s="201"/>
      <c r="N1039" s="202"/>
      <c r="O1039" s="202"/>
      <c r="P1039" s="202"/>
      <c r="Q1039" s="202"/>
      <c r="R1039" s="202"/>
      <c r="S1039" s="202"/>
      <c r="T1039" s="203"/>
      <c r="AT1039" s="199" t="s">
        <v>154</v>
      </c>
      <c r="AU1039" s="199" t="s">
        <v>81</v>
      </c>
      <c r="AV1039" s="12" t="s">
        <v>79</v>
      </c>
      <c r="AW1039" s="12" t="s">
        <v>35</v>
      </c>
      <c r="AX1039" s="12" t="s">
        <v>71</v>
      </c>
      <c r="AY1039" s="199" t="s">
        <v>146</v>
      </c>
    </row>
    <row r="1040" spans="2:65" s="11" customFormat="1">
      <c r="B1040" s="187"/>
      <c r="D1040" s="188" t="s">
        <v>154</v>
      </c>
      <c r="E1040" s="189" t="s">
        <v>5</v>
      </c>
      <c r="F1040" s="190" t="s">
        <v>1559</v>
      </c>
      <c r="H1040" s="191">
        <v>8.7729999999999997</v>
      </c>
      <c r="I1040" s="192"/>
      <c r="L1040" s="187"/>
      <c r="M1040" s="193"/>
      <c r="N1040" s="194"/>
      <c r="O1040" s="194"/>
      <c r="P1040" s="194"/>
      <c r="Q1040" s="194"/>
      <c r="R1040" s="194"/>
      <c r="S1040" s="194"/>
      <c r="T1040" s="195"/>
      <c r="AT1040" s="189" t="s">
        <v>154</v>
      </c>
      <c r="AU1040" s="189" t="s">
        <v>81</v>
      </c>
      <c r="AV1040" s="11" t="s">
        <v>81</v>
      </c>
      <c r="AW1040" s="11" t="s">
        <v>35</v>
      </c>
      <c r="AX1040" s="11" t="s">
        <v>71</v>
      </c>
      <c r="AY1040" s="189" t="s">
        <v>146</v>
      </c>
    </row>
    <row r="1041" spans="2:65" s="12" customFormat="1">
      <c r="B1041" s="196"/>
      <c r="D1041" s="188" t="s">
        <v>154</v>
      </c>
      <c r="E1041" s="197" t="s">
        <v>5</v>
      </c>
      <c r="F1041" s="198" t="s">
        <v>1560</v>
      </c>
      <c r="H1041" s="199" t="s">
        <v>5</v>
      </c>
      <c r="I1041" s="200"/>
      <c r="L1041" s="196"/>
      <c r="M1041" s="201"/>
      <c r="N1041" s="202"/>
      <c r="O1041" s="202"/>
      <c r="P1041" s="202"/>
      <c r="Q1041" s="202"/>
      <c r="R1041" s="202"/>
      <c r="S1041" s="202"/>
      <c r="T1041" s="203"/>
      <c r="AT1041" s="199" t="s">
        <v>154</v>
      </c>
      <c r="AU1041" s="199" t="s">
        <v>81</v>
      </c>
      <c r="AV1041" s="12" t="s">
        <v>79</v>
      </c>
      <c r="AW1041" s="12" t="s">
        <v>35</v>
      </c>
      <c r="AX1041" s="12" t="s">
        <v>71</v>
      </c>
      <c r="AY1041" s="199" t="s">
        <v>146</v>
      </c>
    </row>
    <row r="1042" spans="2:65" s="11" customFormat="1">
      <c r="B1042" s="187"/>
      <c r="D1042" s="188" t="s">
        <v>154</v>
      </c>
      <c r="E1042" s="189" t="s">
        <v>5</v>
      </c>
      <c r="F1042" s="190" t="s">
        <v>1561</v>
      </c>
      <c r="H1042" s="191">
        <v>8.6180000000000003</v>
      </c>
      <c r="I1042" s="192"/>
      <c r="L1042" s="187"/>
      <c r="M1042" s="193"/>
      <c r="N1042" s="194"/>
      <c r="O1042" s="194"/>
      <c r="P1042" s="194"/>
      <c r="Q1042" s="194"/>
      <c r="R1042" s="194"/>
      <c r="S1042" s="194"/>
      <c r="T1042" s="195"/>
      <c r="AT1042" s="189" t="s">
        <v>154</v>
      </c>
      <c r="AU1042" s="189" t="s">
        <v>81</v>
      </c>
      <c r="AV1042" s="11" t="s">
        <v>81</v>
      </c>
      <c r="AW1042" s="11" t="s">
        <v>35</v>
      </c>
      <c r="AX1042" s="11" t="s">
        <v>71</v>
      </c>
      <c r="AY1042" s="189" t="s">
        <v>146</v>
      </c>
    </row>
    <row r="1043" spans="2:65" s="12" customFormat="1">
      <c r="B1043" s="196"/>
      <c r="D1043" s="188" t="s">
        <v>154</v>
      </c>
      <c r="E1043" s="197" t="s">
        <v>5</v>
      </c>
      <c r="F1043" s="198" t="s">
        <v>1544</v>
      </c>
      <c r="H1043" s="199" t="s">
        <v>5</v>
      </c>
      <c r="I1043" s="200"/>
      <c r="L1043" s="196"/>
      <c r="M1043" s="201"/>
      <c r="N1043" s="202"/>
      <c r="O1043" s="202"/>
      <c r="P1043" s="202"/>
      <c r="Q1043" s="202"/>
      <c r="R1043" s="202"/>
      <c r="S1043" s="202"/>
      <c r="T1043" s="203"/>
      <c r="AT1043" s="199" t="s">
        <v>154</v>
      </c>
      <c r="AU1043" s="199" t="s">
        <v>81</v>
      </c>
      <c r="AV1043" s="12" t="s">
        <v>79</v>
      </c>
      <c r="AW1043" s="12" t="s">
        <v>35</v>
      </c>
      <c r="AX1043" s="12" t="s">
        <v>71</v>
      </c>
      <c r="AY1043" s="199" t="s">
        <v>146</v>
      </c>
    </row>
    <row r="1044" spans="2:65" s="11" customFormat="1">
      <c r="B1044" s="187"/>
      <c r="D1044" s="188" t="s">
        <v>154</v>
      </c>
      <c r="E1044" s="189" t="s">
        <v>5</v>
      </c>
      <c r="F1044" s="190" t="s">
        <v>450</v>
      </c>
      <c r="H1044" s="191">
        <v>9.6</v>
      </c>
      <c r="I1044" s="192"/>
      <c r="L1044" s="187"/>
      <c r="M1044" s="193"/>
      <c r="N1044" s="194"/>
      <c r="O1044" s="194"/>
      <c r="P1044" s="194"/>
      <c r="Q1044" s="194"/>
      <c r="R1044" s="194"/>
      <c r="S1044" s="194"/>
      <c r="T1044" s="195"/>
      <c r="AT1044" s="189" t="s">
        <v>154</v>
      </c>
      <c r="AU1044" s="189" t="s">
        <v>81</v>
      </c>
      <c r="AV1044" s="11" t="s">
        <v>81</v>
      </c>
      <c r="AW1044" s="11" t="s">
        <v>35</v>
      </c>
      <c r="AX1044" s="11" t="s">
        <v>71</v>
      </c>
      <c r="AY1044" s="189" t="s">
        <v>146</v>
      </c>
    </row>
    <row r="1045" spans="2:65" s="11" customFormat="1">
      <c r="B1045" s="187"/>
      <c r="D1045" s="188" t="s">
        <v>154</v>
      </c>
      <c r="E1045" s="189" t="s">
        <v>5</v>
      </c>
      <c r="F1045" s="190" t="s">
        <v>449</v>
      </c>
      <c r="H1045" s="191">
        <v>8.5</v>
      </c>
      <c r="I1045" s="192"/>
      <c r="L1045" s="187"/>
      <c r="M1045" s="193"/>
      <c r="N1045" s="194"/>
      <c r="O1045" s="194"/>
      <c r="P1045" s="194"/>
      <c r="Q1045" s="194"/>
      <c r="R1045" s="194"/>
      <c r="S1045" s="194"/>
      <c r="T1045" s="195"/>
      <c r="AT1045" s="189" t="s">
        <v>154</v>
      </c>
      <c r="AU1045" s="189" t="s">
        <v>81</v>
      </c>
      <c r="AV1045" s="11" t="s">
        <v>81</v>
      </c>
      <c r="AW1045" s="11" t="s">
        <v>35</v>
      </c>
      <c r="AX1045" s="11" t="s">
        <v>71</v>
      </c>
      <c r="AY1045" s="189" t="s">
        <v>146</v>
      </c>
    </row>
    <row r="1046" spans="2:65" s="11" customFormat="1">
      <c r="B1046" s="187"/>
      <c r="D1046" s="188" t="s">
        <v>154</v>
      </c>
      <c r="E1046" s="189" t="s">
        <v>5</v>
      </c>
      <c r="F1046" s="190" t="s">
        <v>1275</v>
      </c>
      <c r="H1046" s="191">
        <v>8.3000000000000007</v>
      </c>
      <c r="I1046" s="192"/>
      <c r="L1046" s="187"/>
      <c r="M1046" s="193"/>
      <c r="N1046" s="194"/>
      <c r="O1046" s="194"/>
      <c r="P1046" s="194"/>
      <c r="Q1046" s="194"/>
      <c r="R1046" s="194"/>
      <c r="S1046" s="194"/>
      <c r="T1046" s="195"/>
      <c r="AT1046" s="189" t="s">
        <v>154</v>
      </c>
      <c r="AU1046" s="189" t="s">
        <v>81</v>
      </c>
      <c r="AV1046" s="11" t="s">
        <v>81</v>
      </c>
      <c r="AW1046" s="11" t="s">
        <v>35</v>
      </c>
      <c r="AX1046" s="11" t="s">
        <v>71</v>
      </c>
      <c r="AY1046" s="189" t="s">
        <v>146</v>
      </c>
    </row>
    <row r="1047" spans="2:65" s="11" customFormat="1">
      <c r="B1047" s="187"/>
      <c r="D1047" s="188" t="s">
        <v>154</v>
      </c>
      <c r="E1047" s="189" t="s">
        <v>5</v>
      </c>
      <c r="F1047" s="190" t="s">
        <v>979</v>
      </c>
      <c r="H1047" s="191">
        <v>5.6</v>
      </c>
      <c r="I1047" s="192"/>
      <c r="L1047" s="187"/>
      <c r="M1047" s="193"/>
      <c r="N1047" s="194"/>
      <c r="O1047" s="194"/>
      <c r="P1047" s="194"/>
      <c r="Q1047" s="194"/>
      <c r="R1047" s="194"/>
      <c r="S1047" s="194"/>
      <c r="T1047" s="195"/>
      <c r="AT1047" s="189" t="s">
        <v>154</v>
      </c>
      <c r="AU1047" s="189" t="s">
        <v>81</v>
      </c>
      <c r="AV1047" s="11" t="s">
        <v>81</v>
      </c>
      <c r="AW1047" s="11" t="s">
        <v>35</v>
      </c>
      <c r="AX1047" s="11" t="s">
        <v>71</v>
      </c>
      <c r="AY1047" s="189" t="s">
        <v>146</v>
      </c>
    </row>
    <row r="1048" spans="2:65" s="11" customFormat="1">
      <c r="B1048" s="187"/>
      <c r="D1048" s="188" t="s">
        <v>154</v>
      </c>
      <c r="E1048" s="189" t="s">
        <v>5</v>
      </c>
      <c r="F1048" s="190" t="s">
        <v>980</v>
      </c>
      <c r="H1048" s="191">
        <v>4.7</v>
      </c>
      <c r="I1048" s="192"/>
      <c r="L1048" s="187"/>
      <c r="M1048" s="193"/>
      <c r="N1048" s="194"/>
      <c r="O1048" s="194"/>
      <c r="P1048" s="194"/>
      <c r="Q1048" s="194"/>
      <c r="R1048" s="194"/>
      <c r="S1048" s="194"/>
      <c r="T1048" s="195"/>
      <c r="AT1048" s="189" t="s">
        <v>154</v>
      </c>
      <c r="AU1048" s="189" t="s">
        <v>81</v>
      </c>
      <c r="AV1048" s="11" t="s">
        <v>81</v>
      </c>
      <c r="AW1048" s="11" t="s">
        <v>35</v>
      </c>
      <c r="AX1048" s="11" t="s">
        <v>71</v>
      </c>
      <c r="AY1048" s="189" t="s">
        <v>146</v>
      </c>
    </row>
    <row r="1049" spans="2:65" s="11" customFormat="1">
      <c r="B1049" s="187"/>
      <c r="D1049" s="188" t="s">
        <v>154</v>
      </c>
      <c r="E1049" s="189" t="s">
        <v>5</v>
      </c>
      <c r="F1049" s="190" t="s">
        <v>1572</v>
      </c>
      <c r="H1049" s="191">
        <v>3.5</v>
      </c>
      <c r="I1049" s="192"/>
      <c r="L1049" s="187"/>
      <c r="M1049" s="193"/>
      <c r="N1049" s="194"/>
      <c r="O1049" s="194"/>
      <c r="P1049" s="194"/>
      <c r="Q1049" s="194"/>
      <c r="R1049" s="194"/>
      <c r="S1049" s="194"/>
      <c r="T1049" s="195"/>
      <c r="AT1049" s="189" t="s">
        <v>154</v>
      </c>
      <c r="AU1049" s="189" t="s">
        <v>81</v>
      </c>
      <c r="AV1049" s="11" t="s">
        <v>81</v>
      </c>
      <c r="AW1049" s="11" t="s">
        <v>35</v>
      </c>
      <c r="AX1049" s="11" t="s">
        <v>71</v>
      </c>
      <c r="AY1049" s="189" t="s">
        <v>146</v>
      </c>
    </row>
    <row r="1050" spans="2:65" s="11" customFormat="1">
      <c r="B1050" s="187"/>
      <c r="D1050" s="188" t="s">
        <v>154</v>
      </c>
      <c r="E1050" s="189" t="s">
        <v>5</v>
      </c>
      <c r="F1050" s="190" t="s">
        <v>981</v>
      </c>
      <c r="H1050" s="191">
        <v>2.9</v>
      </c>
      <c r="I1050" s="192"/>
      <c r="L1050" s="187"/>
      <c r="M1050" s="193"/>
      <c r="N1050" s="194"/>
      <c r="O1050" s="194"/>
      <c r="P1050" s="194"/>
      <c r="Q1050" s="194"/>
      <c r="R1050" s="194"/>
      <c r="S1050" s="194"/>
      <c r="T1050" s="195"/>
      <c r="AT1050" s="189" t="s">
        <v>154</v>
      </c>
      <c r="AU1050" s="189" t="s">
        <v>81</v>
      </c>
      <c r="AV1050" s="11" t="s">
        <v>81</v>
      </c>
      <c r="AW1050" s="11" t="s">
        <v>35</v>
      </c>
      <c r="AX1050" s="11" t="s">
        <v>71</v>
      </c>
      <c r="AY1050" s="189" t="s">
        <v>146</v>
      </c>
    </row>
    <row r="1051" spans="2:65" s="13" customFormat="1">
      <c r="B1051" s="204"/>
      <c r="D1051" s="205" t="s">
        <v>154</v>
      </c>
      <c r="E1051" s="206" t="s">
        <v>5</v>
      </c>
      <c r="F1051" s="207" t="s">
        <v>158</v>
      </c>
      <c r="H1051" s="208">
        <v>60.491</v>
      </c>
      <c r="I1051" s="209"/>
      <c r="L1051" s="204"/>
      <c r="M1051" s="210"/>
      <c r="N1051" s="211"/>
      <c r="O1051" s="211"/>
      <c r="P1051" s="211"/>
      <c r="Q1051" s="211"/>
      <c r="R1051" s="211"/>
      <c r="S1051" s="211"/>
      <c r="T1051" s="212"/>
      <c r="AT1051" s="213" t="s">
        <v>154</v>
      </c>
      <c r="AU1051" s="213" t="s">
        <v>81</v>
      </c>
      <c r="AV1051" s="13" t="s">
        <v>152</v>
      </c>
      <c r="AW1051" s="13" t="s">
        <v>35</v>
      </c>
      <c r="AX1051" s="13" t="s">
        <v>79</v>
      </c>
      <c r="AY1051" s="213" t="s">
        <v>146</v>
      </c>
    </row>
    <row r="1052" spans="2:65" s="1" customFormat="1" ht="25.5" customHeight="1">
      <c r="B1052" s="174"/>
      <c r="C1052" s="175" t="s">
        <v>1583</v>
      </c>
      <c r="D1052" s="175" t="s">
        <v>148</v>
      </c>
      <c r="E1052" s="176" t="s">
        <v>1584</v>
      </c>
      <c r="F1052" s="177" t="s">
        <v>1585</v>
      </c>
      <c r="G1052" s="178" t="s">
        <v>989</v>
      </c>
      <c r="H1052" s="242"/>
      <c r="I1052" s="180"/>
      <c r="J1052" s="181">
        <f>ROUND(I1052*H1052,2)</f>
        <v>0</v>
      </c>
      <c r="K1052" s="177" t="s">
        <v>5</v>
      </c>
      <c r="L1052" s="41"/>
      <c r="M1052" s="182" t="s">
        <v>5</v>
      </c>
      <c r="N1052" s="183" t="s">
        <v>42</v>
      </c>
      <c r="O1052" s="42"/>
      <c r="P1052" s="184">
        <f>O1052*H1052</f>
        <v>0</v>
      </c>
      <c r="Q1052" s="184">
        <v>0</v>
      </c>
      <c r="R1052" s="184">
        <f>Q1052*H1052</f>
        <v>0</v>
      </c>
      <c r="S1052" s="184">
        <v>0</v>
      </c>
      <c r="T1052" s="185">
        <f>S1052*H1052</f>
        <v>0</v>
      </c>
      <c r="AR1052" s="25" t="s">
        <v>247</v>
      </c>
      <c r="AT1052" s="25" t="s">
        <v>148</v>
      </c>
      <c r="AU1052" s="25" t="s">
        <v>81</v>
      </c>
      <c r="AY1052" s="25" t="s">
        <v>146</v>
      </c>
      <c r="BE1052" s="186">
        <f>IF(N1052="základní",J1052,0)</f>
        <v>0</v>
      </c>
      <c r="BF1052" s="186">
        <f>IF(N1052="snížená",J1052,0)</f>
        <v>0</v>
      </c>
      <c r="BG1052" s="186">
        <f>IF(N1052="zákl. přenesená",J1052,0)</f>
        <v>0</v>
      </c>
      <c r="BH1052" s="186">
        <f>IF(N1052="sníž. přenesená",J1052,0)</f>
        <v>0</v>
      </c>
      <c r="BI1052" s="186">
        <f>IF(N1052="nulová",J1052,0)</f>
        <v>0</v>
      </c>
      <c r="BJ1052" s="25" t="s">
        <v>79</v>
      </c>
      <c r="BK1052" s="186">
        <f>ROUND(I1052*H1052,2)</f>
        <v>0</v>
      </c>
      <c r="BL1052" s="25" t="s">
        <v>247</v>
      </c>
      <c r="BM1052" s="25" t="s">
        <v>1586</v>
      </c>
    </row>
    <row r="1053" spans="2:65" s="10" customFormat="1" ht="29.85" customHeight="1">
      <c r="B1053" s="160"/>
      <c r="D1053" s="171" t="s">
        <v>70</v>
      </c>
      <c r="E1053" s="172" t="s">
        <v>1587</v>
      </c>
      <c r="F1053" s="172" t="s">
        <v>1588</v>
      </c>
      <c r="I1053" s="163"/>
      <c r="J1053" s="173">
        <f>BK1053</f>
        <v>0</v>
      </c>
      <c r="L1053" s="160"/>
      <c r="M1053" s="165"/>
      <c r="N1053" s="166"/>
      <c r="O1053" s="166"/>
      <c r="P1053" s="167">
        <f>SUM(P1054:P1107)</f>
        <v>0</v>
      </c>
      <c r="Q1053" s="166"/>
      <c r="R1053" s="167">
        <f>SUM(R1054:R1107)</f>
        <v>1.9036070999999999</v>
      </c>
      <c r="S1053" s="166"/>
      <c r="T1053" s="168">
        <f>SUM(T1054:T1107)</f>
        <v>0.361599</v>
      </c>
      <c r="AR1053" s="161" t="s">
        <v>81</v>
      </c>
      <c r="AT1053" s="169" t="s">
        <v>70</v>
      </c>
      <c r="AU1053" s="169" t="s">
        <v>79</v>
      </c>
      <c r="AY1053" s="161" t="s">
        <v>146</v>
      </c>
      <c r="BK1053" s="170">
        <f>SUM(BK1054:BK1107)</f>
        <v>0</v>
      </c>
    </row>
    <row r="1054" spans="2:65" s="1" customFormat="1" ht="25.5" customHeight="1">
      <c r="B1054" s="174"/>
      <c r="C1054" s="175" t="s">
        <v>1589</v>
      </c>
      <c r="D1054" s="175" t="s">
        <v>148</v>
      </c>
      <c r="E1054" s="176" t="s">
        <v>1590</v>
      </c>
      <c r="F1054" s="177" t="s">
        <v>1591</v>
      </c>
      <c r="G1054" s="178" t="s">
        <v>237</v>
      </c>
      <c r="H1054" s="179">
        <v>130</v>
      </c>
      <c r="I1054" s="180"/>
      <c r="J1054" s="181">
        <f>ROUND(I1054*H1054,2)</f>
        <v>0</v>
      </c>
      <c r="K1054" s="177" t="s">
        <v>5</v>
      </c>
      <c r="L1054" s="41"/>
      <c r="M1054" s="182" t="s">
        <v>5</v>
      </c>
      <c r="N1054" s="183" t="s">
        <v>42</v>
      </c>
      <c r="O1054" s="42"/>
      <c r="P1054" s="184">
        <f>O1054*H1054</f>
        <v>0</v>
      </c>
      <c r="Q1054" s="184">
        <v>0</v>
      </c>
      <c r="R1054" s="184">
        <f>Q1054*H1054</f>
        <v>0</v>
      </c>
      <c r="S1054" s="184">
        <v>0</v>
      </c>
      <c r="T1054" s="185">
        <f>S1054*H1054</f>
        <v>0</v>
      </c>
      <c r="AR1054" s="25" t="s">
        <v>247</v>
      </c>
      <c r="AT1054" s="25" t="s">
        <v>148</v>
      </c>
      <c r="AU1054" s="25" t="s">
        <v>81</v>
      </c>
      <c r="AY1054" s="25" t="s">
        <v>146</v>
      </c>
      <c r="BE1054" s="186">
        <f>IF(N1054="základní",J1054,0)</f>
        <v>0</v>
      </c>
      <c r="BF1054" s="186">
        <f>IF(N1054="snížená",J1054,0)</f>
        <v>0</v>
      </c>
      <c r="BG1054" s="186">
        <f>IF(N1054="zákl. přenesená",J1054,0)</f>
        <v>0</v>
      </c>
      <c r="BH1054" s="186">
        <f>IF(N1054="sníž. přenesená",J1054,0)</f>
        <v>0</v>
      </c>
      <c r="BI1054" s="186">
        <f>IF(N1054="nulová",J1054,0)</f>
        <v>0</v>
      </c>
      <c r="BJ1054" s="25" t="s">
        <v>79</v>
      </c>
      <c r="BK1054" s="186">
        <f>ROUND(I1054*H1054,2)</f>
        <v>0</v>
      </c>
      <c r="BL1054" s="25" t="s">
        <v>247</v>
      </c>
      <c r="BM1054" s="25" t="s">
        <v>1592</v>
      </c>
    </row>
    <row r="1055" spans="2:65" s="12" customFormat="1">
      <c r="B1055" s="196"/>
      <c r="D1055" s="188" t="s">
        <v>154</v>
      </c>
      <c r="E1055" s="197" t="s">
        <v>5</v>
      </c>
      <c r="F1055" s="198" t="s">
        <v>1593</v>
      </c>
      <c r="H1055" s="199" t="s">
        <v>5</v>
      </c>
      <c r="I1055" s="200"/>
      <c r="L1055" s="196"/>
      <c r="M1055" s="201"/>
      <c r="N1055" s="202"/>
      <c r="O1055" s="202"/>
      <c r="P1055" s="202"/>
      <c r="Q1055" s="202"/>
      <c r="R1055" s="202"/>
      <c r="S1055" s="202"/>
      <c r="T1055" s="203"/>
      <c r="AT1055" s="199" t="s">
        <v>154</v>
      </c>
      <c r="AU1055" s="199" t="s">
        <v>81</v>
      </c>
      <c r="AV1055" s="12" t="s">
        <v>79</v>
      </c>
      <c r="AW1055" s="12" t="s">
        <v>35</v>
      </c>
      <c r="AX1055" s="12" t="s">
        <v>71</v>
      </c>
      <c r="AY1055" s="199" t="s">
        <v>146</v>
      </c>
    </row>
    <row r="1056" spans="2:65" s="11" customFormat="1">
      <c r="B1056" s="187"/>
      <c r="D1056" s="188" t="s">
        <v>154</v>
      </c>
      <c r="E1056" s="189" t="s">
        <v>5</v>
      </c>
      <c r="F1056" s="190" t="s">
        <v>450</v>
      </c>
      <c r="H1056" s="191">
        <v>9.6</v>
      </c>
      <c r="I1056" s="192"/>
      <c r="L1056" s="187"/>
      <c r="M1056" s="193"/>
      <c r="N1056" s="194"/>
      <c r="O1056" s="194"/>
      <c r="P1056" s="194"/>
      <c r="Q1056" s="194"/>
      <c r="R1056" s="194"/>
      <c r="S1056" s="194"/>
      <c r="T1056" s="195"/>
      <c r="AT1056" s="189" t="s">
        <v>154</v>
      </c>
      <c r="AU1056" s="189" t="s">
        <v>81</v>
      </c>
      <c r="AV1056" s="11" t="s">
        <v>81</v>
      </c>
      <c r="AW1056" s="11" t="s">
        <v>35</v>
      </c>
      <c r="AX1056" s="11" t="s">
        <v>71</v>
      </c>
      <c r="AY1056" s="189" t="s">
        <v>146</v>
      </c>
    </row>
    <row r="1057" spans="2:65" s="11" customFormat="1">
      <c r="B1057" s="187"/>
      <c r="D1057" s="188" t="s">
        <v>154</v>
      </c>
      <c r="E1057" s="189" t="s">
        <v>5</v>
      </c>
      <c r="F1057" s="190" t="s">
        <v>1594</v>
      </c>
      <c r="H1057" s="191">
        <v>105.5</v>
      </c>
      <c r="I1057" s="192"/>
      <c r="L1057" s="187"/>
      <c r="M1057" s="193"/>
      <c r="N1057" s="194"/>
      <c r="O1057" s="194"/>
      <c r="P1057" s="194"/>
      <c r="Q1057" s="194"/>
      <c r="R1057" s="194"/>
      <c r="S1057" s="194"/>
      <c r="T1057" s="195"/>
      <c r="AT1057" s="189" t="s">
        <v>154</v>
      </c>
      <c r="AU1057" s="189" t="s">
        <v>81</v>
      </c>
      <c r="AV1057" s="11" t="s">
        <v>81</v>
      </c>
      <c r="AW1057" s="11" t="s">
        <v>35</v>
      </c>
      <c r="AX1057" s="11" t="s">
        <v>71</v>
      </c>
      <c r="AY1057" s="189" t="s">
        <v>146</v>
      </c>
    </row>
    <row r="1058" spans="2:65" s="11" customFormat="1">
      <c r="B1058" s="187"/>
      <c r="D1058" s="188" t="s">
        <v>154</v>
      </c>
      <c r="E1058" s="189" t="s">
        <v>5</v>
      </c>
      <c r="F1058" s="190" t="s">
        <v>1595</v>
      </c>
      <c r="H1058" s="191">
        <v>8.5</v>
      </c>
      <c r="I1058" s="192"/>
      <c r="L1058" s="187"/>
      <c r="M1058" s="193"/>
      <c r="N1058" s="194"/>
      <c r="O1058" s="194"/>
      <c r="P1058" s="194"/>
      <c r="Q1058" s="194"/>
      <c r="R1058" s="194"/>
      <c r="S1058" s="194"/>
      <c r="T1058" s="195"/>
      <c r="AT1058" s="189" t="s">
        <v>154</v>
      </c>
      <c r="AU1058" s="189" t="s">
        <v>81</v>
      </c>
      <c r="AV1058" s="11" t="s">
        <v>81</v>
      </c>
      <c r="AW1058" s="11" t="s">
        <v>35</v>
      </c>
      <c r="AX1058" s="11" t="s">
        <v>71</v>
      </c>
      <c r="AY1058" s="189" t="s">
        <v>146</v>
      </c>
    </row>
    <row r="1059" spans="2:65" s="11" customFormat="1">
      <c r="B1059" s="187"/>
      <c r="D1059" s="188" t="s">
        <v>154</v>
      </c>
      <c r="E1059" s="189" t="s">
        <v>5</v>
      </c>
      <c r="F1059" s="190" t="s">
        <v>818</v>
      </c>
      <c r="H1059" s="191">
        <v>3.5</v>
      </c>
      <c r="I1059" s="192"/>
      <c r="L1059" s="187"/>
      <c r="M1059" s="193"/>
      <c r="N1059" s="194"/>
      <c r="O1059" s="194"/>
      <c r="P1059" s="194"/>
      <c r="Q1059" s="194"/>
      <c r="R1059" s="194"/>
      <c r="S1059" s="194"/>
      <c r="T1059" s="195"/>
      <c r="AT1059" s="189" t="s">
        <v>154</v>
      </c>
      <c r="AU1059" s="189" t="s">
        <v>81</v>
      </c>
      <c r="AV1059" s="11" t="s">
        <v>81</v>
      </c>
      <c r="AW1059" s="11" t="s">
        <v>35</v>
      </c>
      <c r="AX1059" s="11" t="s">
        <v>71</v>
      </c>
      <c r="AY1059" s="189" t="s">
        <v>146</v>
      </c>
    </row>
    <row r="1060" spans="2:65" s="11" customFormat="1">
      <c r="B1060" s="187"/>
      <c r="D1060" s="188" t="s">
        <v>154</v>
      </c>
      <c r="E1060" s="189" t="s">
        <v>5</v>
      </c>
      <c r="F1060" s="190" t="s">
        <v>1596</v>
      </c>
      <c r="H1060" s="191">
        <v>2.9</v>
      </c>
      <c r="I1060" s="192"/>
      <c r="L1060" s="187"/>
      <c r="M1060" s="193"/>
      <c r="N1060" s="194"/>
      <c r="O1060" s="194"/>
      <c r="P1060" s="194"/>
      <c r="Q1060" s="194"/>
      <c r="R1060" s="194"/>
      <c r="S1060" s="194"/>
      <c r="T1060" s="195"/>
      <c r="AT1060" s="189" t="s">
        <v>154</v>
      </c>
      <c r="AU1060" s="189" t="s">
        <v>81</v>
      </c>
      <c r="AV1060" s="11" t="s">
        <v>81</v>
      </c>
      <c r="AW1060" s="11" t="s">
        <v>35</v>
      </c>
      <c r="AX1060" s="11" t="s">
        <v>71</v>
      </c>
      <c r="AY1060" s="189" t="s">
        <v>146</v>
      </c>
    </row>
    <row r="1061" spans="2:65" s="13" customFormat="1">
      <c r="B1061" s="204"/>
      <c r="D1061" s="205" t="s">
        <v>154</v>
      </c>
      <c r="E1061" s="206" t="s">
        <v>5</v>
      </c>
      <c r="F1061" s="207" t="s">
        <v>158</v>
      </c>
      <c r="H1061" s="208">
        <v>130</v>
      </c>
      <c r="I1061" s="209"/>
      <c r="L1061" s="204"/>
      <c r="M1061" s="210"/>
      <c r="N1061" s="211"/>
      <c r="O1061" s="211"/>
      <c r="P1061" s="211"/>
      <c r="Q1061" s="211"/>
      <c r="R1061" s="211"/>
      <c r="S1061" s="211"/>
      <c r="T1061" s="212"/>
      <c r="AT1061" s="213" t="s">
        <v>154</v>
      </c>
      <c r="AU1061" s="213" t="s">
        <v>81</v>
      </c>
      <c r="AV1061" s="13" t="s">
        <v>152</v>
      </c>
      <c r="AW1061" s="13" t="s">
        <v>35</v>
      </c>
      <c r="AX1061" s="13" t="s">
        <v>79</v>
      </c>
      <c r="AY1061" s="213" t="s">
        <v>146</v>
      </c>
    </row>
    <row r="1062" spans="2:65" s="1" customFormat="1" ht="25.5" customHeight="1">
      <c r="B1062" s="174"/>
      <c r="C1062" s="175" t="s">
        <v>1597</v>
      </c>
      <c r="D1062" s="175" t="s">
        <v>148</v>
      </c>
      <c r="E1062" s="176" t="s">
        <v>1598</v>
      </c>
      <c r="F1062" s="177" t="s">
        <v>1599</v>
      </c>
      <c r="G1062" s="178" t="s">
        <v>237</v>
      </c>
      <c r="H1062" s="179">
        <v>196.8</v>
      </c>
      <c r="I1062" s="180"/>
      <c r="J1062" s="181">
        <f>ROUND(I1062*H1062,2)</f>
        <v>0</v>
      </c>
      <c r="K1062" s="177" t="s">
        <v>5</v>
      </c>
      <c r="L1062" s="41"/>
      <c r="M1062" s="182" t="s">
        <v>5</v>
      </c>
      <c r="N1062" s="183" t="s">
        <v>42</v>
      </c>
      <c r="O1062" s="42"/>
      <c r="P1062" s="184">
        <f>O1062*H1062</f>
        <v>0</v>
      </c>
      <c r="Q1062" s="184">
        <v>3.0000000000000001E-5</v>
      </c>
      <c r="R1062" s="184">
        <f>Q1062*H1062</f>
        <v>5.9040000000000004E-3</v>
      </c>
      <c r="S1062" s="184">
        <v>0</v>
      </c>
      <c r="T1062" s="185">
        <f>S1062*H1062</f>
        <v>0</v>
      </c>
      <c r="AR1062" s="25" t="s">
        <v>247</v>
      </c>
      <c r="AT1062" s="25" t="s">
        <v>148</v>
      </c>
      <c r="AU1062" s="25" t="s">
        <v>81</v>
      </c>
      <c r="AY1062" s="25" t="s">
        <v>146</v>
      </c>
      <c r="BE1062" s="186">
        <f>IF(N1062="základní",J1062,0)</f>
        <v>0</v>
      </c>
      <c r="BF1062" s="186">
        <f>IF(N1062="snížená",J1062,0)</f>
        <v>0</v>
      </c>
      <c r="BG1062" s="186">
        <f>IF(N1062="zákl. přenesená",J1062,0)</f>
        <v>0</v>
      </c>
      <c r="BH1062" s="186">
        <f>IF(N1062="sníž. přenesená",J1062,0)</f>
        <v>0</v>
      </c>
      <c r="BI1062" s="186">
        <f>IF(N1062="nulová",J1062,0)</f>
        <v>0</v>
      </c>
      <c r="BJ1062" s="25" t="s">
        <v>79</v>
      </c>
      <c r="BK1062" s="186">
        <f>ROUND(I1062*H1062,2)</f>
        <v>0</v>
      </c>
      <c r="BL1062" s="25" t="s">
        <v>247</v>
      </c>
      <c r="BM1062" s="25" t="s">
        <v>1600</v>
      </c>
    </row>
    <row r="1063" spans="2:65" s="12" customFormat="1">
      <c r="B1063" s="196"/>
      <c r="D1063" s="188" t="s">
        <v>154</v>
      </c>
      <c r="E1063" s="197" t="s">
        <v>5</v>
      </c>
      <c r="F1063" s="198" t="s">
        <v>1601</v>
      </c>
      <c r="H1063" s="199" t="s">
        <v>5</v>
      </c>
      <c r="I1063" s="200"/>
      <c r="L1063" s="196"/>
      <c r="M1063" s="201"/>
      <c r="N1063" s="202"/>
      <c r="O1063" s="202"/>
      <c r="P1063" s="202"/>
      <c r="Q1063" s="202"/>
      <c r="R1063" s="202"/>
      <c r="S1063" s="202"/>
      <c r="T1063" s="203"/>
      <c r="AT1063" s="199" t="s">
        <v>154</v>
      </c>
      <c r="AU1063" s="199" t="s">
        <v>81</v>
      </c>
      <c r="AV1063" s="12" t="s">
        <v>79</v>
      </c>
      <c r="AW1063" s="12" t="s">
        <v>35</v>
      </c>
      <c r="AX1063" s="12" t="s">
        <v>71</v>
      </c>
      <c r="AY1063" s="199" t="s">
        <v>146</v>
      </c>
    </row>
    <row r="1064" spans="2:65" s="11" customFormat="1">
      <c r="B1064" s="187"/>
      <c r="D1064" s="188" t="s">
        <v>154</v>
      </c>
      <c r="E1064" s="189" t="s">
        <v>5</v>
      </c>
      <c r="F1064" s="190" t="s">
        <v>1276</v>
      </c>
      <c r="H1064" s="191">
        <v>80.7</v>
      </c>
      <c r="I1064" s="192"/>
      <c r="L1064" s="187"/>
      <c r="M1064" s="193"/>
      <c r="N1064" s="194"/>
      <c r="O1064" s="194"/>
      <c r="P1064" s="194"/>
      <c r="Q1064" s="194"/>
      <c r="R1064" s="194"/>
      <c r="S1064" s="194"/>
      <c r="T1064" s="195"/>
      <c r="AT1064" s="189" t="s">
        <v>154</v>
      </c>
      <c r="AU1064" s="189" t="s">
        <v>81</v>
      </c>
      <c r="AV1064" s="11" t="s">
        <v>81</v>
      </c>
      <c r="AW1064" s="11" t="s">
        <v>35</v>
      </c>
      <c r="AX1064" s="11" t="s">
        <v>71</v>
      </c>
      <c r="AY1064" s="189" t="s">
        <v>146</v>
      </c>
    </row>
    <row r="1065" spans="2:65" s="11" customFormat="1">
      <c r="B1065" s="187"/>
      <c r="D1065" s="188" t="s">
        <v>154</v>
      </c>
      <c r="E1065" s="189" t="s">
        <v>5</v>
      </c>
      <c r="F1065" s="190" t="s">
        <v>1277</v>
      </c>
      <c r="H1065" s="191">
        <v>68</v>
      </c>
      <c r="I1065" s="192"/>
      <c r="L1065" s="187"/>
      <c r="M1065" s="193"/>
      <c r="N1065" s="194"/>
      <c r="O1065" s="194"/>
      <c r="P1065" s="194"/>
      <c r="Q1065" s="194"/>
      <c r="R1065" s="194"/>
      <c r="S1065" s="194"/>
      <c r="T1065" s="195"/>
      <c r="AT1065" s="189" t="s">
        <v>154</v>
      </c>
      <c r="AU1065" s="189" t="s">
        <v>81</v>
      </c>
      <c r="AV1065" s="11" t="s">
        <v>81</v>
      </c>
      <c r="AW1065" s="11" t="s">
        <v>35</v>
      </c>
      <c r="AX1065" s="11" t="s">
        <v>71</v>
      </c>
      <c r="AY1065" s="189" t="s">
        <v>146</v>
      </c>
    </row>
    <row r="1066" spans="2:65" s="11" customFormat="1">
      <c r="B1066" s="187"/>
      <c r="D1066" s="188" t="s">
        <v>154</v>
      </c>
      <c r="E1066" s="189" t="s">
        <v>5</v>
      </c>
      <c r="F1066" s="190" t="s">
        <v>445</v>
      </c>
      <c r="H1066" s="191">
        <v>48.1</v>
      </c>
      <c r="I1066" s="192"/>
      <c r="L1066" s="187"/>
      <c r="M1066" s="193"/>
      <c r="N1066" s="194"/>
      <c r="O1066" s="194"/>
      <c r="P1066" s="194"/>
      <c r="Q1066" s="194"/>
      <c r="R1066" s="194"/>
      <c r="S1066" s="194"/>
      <c r="T1066" s="195"/>
      <c r="AT1066" s="189" t="s">
        <v>154</v>
      </c>
      <c r="AU1066" s="189" t="s">
        <v>81</v>
      </c>
      <c r="AV1066" s="11" t="s">
        <v>81</v>
      </c>
      <c r="AW1066" s="11" t="s">
        <v>35</v>
      </c>
      <c r="AX1066" s="11" t="s">
        <v>71</v>
      </c>
      <c r="AY1066" s="189" t="s">
        <v>146</v>
      </c>
    </row>
    <row r="1067" spans="2:65" s="13" customFormat="1">
      <c r="B1067" s="204"/>
      <c r="D1067" s="205" t="s">
        <v>154</v>
      </c>
      <c r="E1067" s="206" t="s">
        <v>5</v>
      </c>
      <c r="F1067" s="207" t="s">
        <v>158</v>
      </c>
      <c r="H1067" s="208">
        <v>196.8</v>
      </c>
      <c r="I1067" s="209"/>
      <c r="L1067" s="204"/>
      <c r="M1067" s="210"/>
      <c r="N1067" s="211"/>
      <c r="O1067" s="211"/>
      <c r="P1067" s="211"/>
      <c r="Q1067" s="211"/>
      <c r="R1067" s="211"/>
      <c r="S1067" s="211"/>
      <c r="T1067" s="212"/>
      <c r="AT1067" s="213" t="s">
        <v>154</v>
      </c>
      <c r="AU1067" s="213" t="s">
        <v>81</v>
      </c>
      <c r="AV1067" s="13" t="s">
        <v>152</v>
      </c>
      <c r="AW1067" s="13" t="s">
        <v>35</v>
      </c>
      <c r="AX1067" s="13" t="s">
        <v>79</v>
      </c>
      <c r="AY1067" s="213" t="s">
        <v>146</v>
      </c>
    </row>
    <row r="1068" spans="2:65" s="1" customFormat="1" ht="25.5" customHeight="1">
      <c r="B1068" s="174"/>
      <c r="C1068" s="175" t="s">
        <v>1602</v>
      </c>
      <c r="D1068" s="175" t="s">
        <v>148</v>
      </c>
      <c r="E1068" s="176" t="s">
        <v>1603</v>
      </c>
      <c r="F1068" s="177" t="s">
        <v>1604</v>
      </c>
      <c r="G1068" s="178" t="s">
        <v>237</v>
      </c>
      <c r="H1068" s="179">
        <v>223.304</v>
      </c>
      <c r="I1068" s="180"/>
      <c r="J1068" s="181">
        <f>ROUND(I1068*H1068,2)</f>
        <v>0</v>
      </c>
      <c r="K1068" s="177" t="s">
        <v>5</v>
      </c>
      <c r="L1068" s="41"/>
      <c r="M1068" s="182" t="s">
        <v>5</v>
      </c>
      <c r="N1068" s="183" t="s">
        <v>42</v>
      </c>
      <c r="O1068" s="42"/>
      <c r="P1068" s="184">
        <f>O1068*H1068</f>
        <v>0</v>
      </c>
      <c r="Q1068" s="184">
        <v>4.4999999999999997E-3</v>
      </c>
      <c r="R1068" s="184">
        <f>Q1068*H1068</f>
        <v>1.0048679999999999</v>
      </c>
      <c r="S1068" s="184">
        <v>0</v>
      </c>
      <c r="T1068" s="185">
        <f>S1068*H1068</f>
        <v>0</v>
      </c>
      <c r="AR1068" s="25" t="s">
        <v>247</v>
      </c>
      <c r="AT1068" s="25" t="s">
        <v>148</v>
      </c>
      <c r="AU1068" s="25" t="s">
        <v>81</v>
      </c>
      <c r="AY1068" s="25" t="s">
        <v>146</v>
      </c>
      <c r="BE1068" s="186">
        <f>IF(N1068="základní",J1068,0)</f>
        <v>0</v>
      </c>
      <c r="BF1068" s="186">
        <f>IF(N1068="snížená",J1068,0)</f>
        <v>0</v>
      </c>
      <c r="BG1068" s="186">
        <f>IF(N1068="zákl. přenesená",J1068,0)</f>
        <v>0</v>
      </c>
      <c r="BH1068" s="186">
        <f>IF(N1068="sníž. přenesená",J1068,0)</f>
        <v>0</v>
      </c>
      <c r="BI1068" s="186">
        <f>IF(N1068="nulová",J1068,0)</f>
        <v>0</v>
      </c>
      <c r="BJ1068" s="25" t="s">
        <v>79</v>
      </c>
      <c r="BK1068" s="186">
        <f>ROUND(I1068*H1068,2)</f>
        <v>0</v>
      </c>
      <c r="BL1068" s="25" t="s">
        <v>247</v>
      </c>
      <c r="BM1068" s="25" t="s">
        <v>1605</v>
      </c>
    </row>
    <row r="1069" spans="2:65" s="12" customFormat="1">
      <c r="B1069" s="196"/>
      <c r="D1069" s="188" t="s">
        <v>154</v>
      </c>
      <c r="E1069" s="197" t="s">
        <v>5</v>
      </c>
      <c r="F1069" s="198" t="s">
        <v>1606</v>
      </c>
      <c r="H1069" s="199" t="s">
        <v>5</v>
      </c>
      <c r="I1069" s="200"/>
      <c r="L1069" s="196"/>
      <c r="M1069" s="201"/>
      <c r="N1069" s="202"/>
      <c r="O1069" s="202"/>
      <c r="P1069" s="202"/>
      <c r="Q1069" s="202"/>
      <c r="R1069" s="202"/>
      <c r="S1069" s="202"/>
      <c r="T1069" s="203"/>
      <c r="AT1069" s="199" t="s">
        <v>154</v>
      </c>
      <c r="AU1069" s="199" t="s">
        <v>81</v>
      </c>
      <c r="AV1069" s="12" t="s">
        <v>79</v>
      </c>
      <c r="AW1069" s="12" t="s">
        <v>35</v>
      </c>
      <c r="AX1069" s="12" t="s">
        <v>71</v>
      </c>
      <c r="AY1069" s="199" t="s">
        <v>146</v>
      </c>
    </row>
    <row r="1070" spans="2:65" s="11" customFormat="1">
      <c r="B1070" s="187"/>
      <c r="D1070" s="188" t="s">
        <v>154</v>
      </c>
      <c r="E1070" s="189" t="s">
        <v>5</v>
      </c>
      <c r="F1070" s="190" t="s">
        <v>450</v>
      </c>
      <c r="H1070" s="191">
        <v>9.6</v>
      </c>
      <c r="I1070" s="192"/>
      <c r="L1070" s="187"/>
      <c r="M1070" s="193"/>
      <c r="N1070" s="194"/>
      <c r="O1070" s="194"/>
      <c r="P1070" s="194"/>
      <c r="Q1070" s="194"/>
      <c r="R1070" s="194"/>
      <c r="S1070" s="194"/>
      <c r="T1070" s="195"/>
      <c r="AT1070" s="189" t="s">
        <v>154</v>
      </c>
      <c r="AU1070" s="189" t="s">
        <v>81</v>
      </c>
      <c r="AV1070" s="11" t="s">
        <v>81</v>
      </c>
      <c r="AW1070" s="11" t="s">
        <v>35</v>
      </c>
      <c r="AX1070" s="11" t="s">
        <v>71</v>
      </c>
      <c r="AY1070" s="189" t="s">
        <v>146</v>
      </c>
    </row>
    <row r="1071" spans="2:65" s="11" customFormat="1">
      <c r="B1071" s="187"/>
      <c r="D1071" s="188" t="s">
        <v>154</v>
      </c>
      <c r="E1071" s="189" t="s">
        <v>5</v>
      </c>
      <c r="F1071" s="190" t="s">
        <v>1594</v>
      </c>
      <c r="H1071" s="191">
        <v>105.5</v>
      </c>
      <c r="I1071" s="192"/>
      <c r="L1071" s="187"/>
      <c r="M1071" s="193"/>
      <c r="N1071" s="194"/>
      <c r="O1071" s="194"/>
      <c r="P1071" s="194"/>
      <c r="Q1071" s="194"/>
      <c r="R1071" s="194"/>
      <c r="S1071" s="194"/>
      <c r="T1071" s="195"/>
      <c r="AT1071" s="189" t="s">
        <v>154</v>
      </c>
      <c r="AU1071" s="189" t="s">
        <v>81</v>
      </c>
      <c r="AV1071" s="11" t="s">
        <v>81</v>
      </c>
      <c r="AW1071" s="11" t="s">
        <v>35</v>
      </c>
      <c r="AX1071" s="11" t="s">
        <v>71</v>
      </c>
      <c r="AY1071" s="189" t="s">
        <v>146</v>
      </c>
    </row>
    <row r="1072" spans="2:65" s="11" customFormat="1">
      <c r="B1072" s="187"/>
      <c r="D1072" s="188" t="s">
        <v>154</v>
      </c>
      <c r="E1072" s="189" t="s">
        <v>5</v>
      </c>
      <c r="F1072" s="190" t="s">
        <v>1595</v>
      </c>
      <c r="H1072" s="191">
        <v>8.5</v>
      </c>
      <c r="I1072" s="192"/>
      <c r="L1072" s="187"/>
      <c r="M1072" s="193"/>
      <c r="N1072" s="194"/>
      <c r="O1072" s="194"/>
      <c r="P1072" s="194"/>
      <c r="Q1072" s="194"/>
      <c r="R1072" s="194"/>
      <c r="S1072" s="194"/>
      <c r="T1072" s="195"/>
      <c r="AT1072" s="189" t="s">
        <v>154</v>
      </c>
      <c r="AU1072" s="189" t="s">
        <v>81</v>
      </c>
      <c r="AV1072" s="11" t="s">
        <v>81</v>
      </c>
      <c r="AW1072" s="11" t="s">
        <v>35</v>
      </c>
      <c r="AX1072" s="11" t="s">
        <v>71</v>
      </c>
      <c r="AY1072" s="189" t="s">
        <v>146</v>
      </c>
    </row>
    <row r="1073" spans="2:65" s="11" customFormat="1">
      <c r="B1073" s="187"/>
      <c r="D1073" s="188" t="s">
        <v>154</v>
      </c>
      <c r="E1073" s="189" t="s">
        <v>5</v>
      </c>
      <c r="F1073" s="190" t="s">
        <v>818</v>
      </c>
      <c r="H1073" s="191">
        <v>3.5</v>
      </c>
      <c r="I1073" s="192"/>
      <c r="L1073" s="187"/>
      <c r="M1073" s="193"/>
      <c r="N1073" s="194"/>
      <c r="O1073" s="194"/>
      <c r="P1073" s="194"/>
      <c r="Q1073" s="194"/>
      <c r="R1073" s="194"/>
      <c r="S1073" s="194"/>
      <c r="T1073" s="195"/>
      <c r="AT1073" s="189" t="s">
        <v>154</v>
      </c>
      <c r="AU1073" s="189" t="s">
        <v>81</v>
      </c>
      <c r="AV1073" s="11" t="s">
        <v>81</v>
      </c>
      <c r="AW1073" s="11" t="s">
        <v>35</v>
      </c>
      <c r="AX1073" s="11" t="s">
        <v>71</v>
      </c>
      <c r="AY1073" s="189" t="s">
        <v>146</v>
      </c>
    </row>
    <row r="1074" spans="2:65" s="11" customFormat="1">
      <c r="B1074" s="187"/>
      <c r="D1074" s="188" t="s">
        <v>154</v>
      </c>
      <c r="E1074" s="189" t="s">
        <v>5</v>
      </c>
      <c r="F1074" s="190" t="s">
        <v>1596</v>
      </c>
      <c r="H1074" s="191">
        <v>2.9</v>
      </c>
      <c r="I1074" s="192"/>
      <c r="L1074" s="187"/>
      <c r="M1074" s="193"/>
      <c r="N1074" s="194"/>
      <c r="O1074" s="194"/>
      <c r="P1074" s="194"/>
      <c r="Q1074" s="194"/>
      <c r="R1074" s="194"/>
      <c r="S1074" s="194"/>
      <c r="T1074" s="195"/>
      <c r="AT1074" s="189" t="s">
        <v>154</v>
      </c>
      <c r="AU1074" s="189" t="s">
        <v>81</v>
      </c>
      <c r="AV1074" s="11" t="s">
        <v>81</v>
      </c>
      <c r="AW1074" s="11" t="s">
        <v>35</v>
      </c>
      <c r="AX1074" s="11" t="s">
        <v>71</v>
      </c>
      <c r="AY1074" s="189" t="s">
        <v>146</v>
      </c>
    </row>
    <row r="1075" spans="2:65" s="12" customFormat="1">
      <c r="B1075" s="196"/>
      <c r="D1075" s="188" t="s">
        <v>154</v>
      </c>
      <c r="E1075" s="197" t="s">
        <v>5</v>
      </c>
      <c r="F1075" s="198" t="s">
        <v>1607</v>
      </c>
      <c r="H1075" s="199" t="s">
        <v>5</v>
      </c>
      <c r="I1075" s="200"/>
      <c r="L1075" s="196"/>
      <c r="M1075" s="201"/>
      <c r="N1075" s="202"/>
      <c r="O1075" s="202"/>
      <c r="P1075" s="202"/>
      <c r="Q1075" s="202"/>
      <c r="R1075" s="202"/>
      <c r="S1075" s="202"/>
      <c r="T1075" s="203"/>
      <c r="AT1075" s="199" t="s">
        <v>154</v>
      </c>
      <c r="AU1075" s="199" t="s">
        <v>81</v>
      </c>
      <c r="AV1075" s="12" t="s">
        <v>79</v>
      </c>
      <c r="AW1075" s="12" t="s">
        <v>35</v>
      </c>
      <c r="AX1075" s="12" t="s">
        <v>71</v>
      </c>
      <c r="AY1075" s="199" t="s">
        <v>146</v>
      </c>
    </row>
    <row r="1076" spans="2:65" s="12" customFormat="1">
      <c r="B1076" s="196"/>
      <c r="D1076" s="188" t="s">
        <v>154</v>
      </c>
      <c r="E1076" s="197" t="s">
        <v>5</v>
      </c>
      <c r="F1076" s="198" t="s">
        <v>1608</v>
      </c>
      <c r="H1076" s="199" t="s">
        <v>5</v>
      </c>
      <c r="I1076" s="200"/>
      <c r="L1076" s="196"/>
      <c r="M1076" s="201"/>
      <c r="N1076" s="202"/>
      <c r="O1076" s="202"/>
      <c r="P1076" s="202"/>
      <c r="Q1076" s="202"/>
      <c r="R1076" s="202"/>
      <c r="S1076" s="202"/>
      <c r="T1076" s="203"/>
      <c r="AT1076" s="199" t="s">
        <v>154</v>
      </c>
      <c r="AU1076" s="199" t="s">
        <v>81</v>
      </c>
      <c r="AV1076" s="12" t="s">
        <v>79</v>
      </c>
      <c r="AW1076" s="12" t="s">
        <v>35</v>
      </c>
      <c r="AX1076" s="12" t="s">
        <v>71</v>
      </c>
      <c r="AY1076" s="199" t="s">
        <v>146</v>
      </c>
    </row>
    <row r="1077" spans="2:65" s="11" customFormat="1">
      <c r="B1077" s="187"/>
      <c r="D1077" s="188" t="s">
        <v>154</v>
      </c>
      <c r="E1077" s="189" t="s">
        <v>5</v>
      </c>
      <c r="F1077" s="190" t="s">
        <v>1609</v>
      </c>
      <c r="H1077" s="191">
        <v>93.304000000000002</v>
      </c>
      <c r="I1077" s="192"/>
      <c r="L1077" s="187"/>
      <c r="M1077" s="193"/>
      <c r="N1077" s="194"/>
      <c r="O1077" s="194"/>
      <c r="P1077" s="194"/>
      <c r="Q1077" s="194"/>
      <c r="R1077" s="194"/>
      <c r="S1077" s="194"/>
      <c r="T1077" s="195"/>
      <c r="AT1077" s="189" t="s">
        <v>154</v>
      </c>
      <c r="AU1077" s="189" t="s">
        <v>81</v>
      </c>
      <c r="AV1077" s="11" t="s">
        <v>81</v>
      </c>
      <c r="AW1077" s="11" t="s">
        <v>35</v>
      </c>
      <c r="AX1077" s="11" t="s">
        <v>71</v>
      </c>
      <c r="AY1077" s="189" t="s">
        <v>146</v>
      </c>
    </row>
    <row r="1078" spans="2:65" s="13" customFormat="1">
      <c r="B1078" s="204"/>
      <c r="D1078" s="205" t="s">
        <v>154</v>
      </c>
      <c r="E1078" s="206" t="s">
        <v>5</v>
      </c>
      <c r="F1078" s="207" t="s">
        <v>158</v>
      </c>
      <c r="H1078" s="208">
        <v>223.304</v>
      </c>
      <c r="I1078" s="209"/>
      <c r="L1078" s="204"/>
      <c r="M1078" s="210"/>
      <c r="N1078" s="211"/>
      <c r="O1078" s="211"/>
      <c r="P1078" s="211"/>
      <c r="Q1078" s="211"/>
      <c r="R1078" s="211"/>
      <c r="S1078" s="211"/>
      <c r="T1078" s="212"/>
      <c r="AT1078" s="213" t="s">
        <v>154</v>
      </c>
      <c r="AU1078" s="213" t="s">
        <v>81</v>
      </c>
      <c r="AV1078" s="13" t="s">
        <v>152</v>
      </c>
      <c r="AW1078" s="13" t="s">
        <v>35</v>
      </c>
      <c r="AX1078" s="13" t="s">
        <v>79</v>
      </c>
      <c r="AY1078" s="213" t="s">
        <v>146</v>
      </c>
    </row>
    <row r="1079" spans="2:65" s="1" customFormat="1" ht="16.5" customHeight="1">
      <c r="B1079" s="174"/>
      <c r="C1079" s="175" t="s">
        <v>1610</v>
      </c>
      <c r="D1079" s="175" t="s">
        <v>148</v>
      </c>
      <c r="E1079" s="176" t="s">
        <v>1611</v>
      </c>
      <c r="F1079" s="177" t="s">
        <v>1612</v>
      </c>
      <c r="G1079" s="178" t="s">
        <v>237</v>
      </c>
      <c r="H1079" s="179">
        <v>114</v>
      </c>
      <c r="I1079" s="180"/>
      <c r="J1079" s="181">
        <f>ROUND(I1079*H1079,2)</f>
        <v>0</v>
      </c>
      <c r="K1079" s="177" t="s">
        <v>5</v>
      </c>
      <c r="L1079" s="41"/>
      <c r="M1079" s="182" t="s">
        <v>5</v>
      </c>
      <c r="N1079" s="183" t="s">
        <v>42</v>
      </c>
      <c r="O1079" s="42"/>
      <c r="P1079" s="184">
        <f>O1079*H1079</f>
        <v>0</v>
      </c>
      <c r="Q1079" s="184">
        <v>0</v>
      </c>
      <c r="R1079" s="184">
        <f>Q1079*H1079</f>
        <v>0</v>
      </c>
      <c r="S1079" s="184">
        <v>3.0000000000000001E-3</v>
      </c>
      <c r="T1079" s="185">
        <f>S1079*H1079</f>
        <v>0.34200000000000003</v>
      </c>
      <c r="AR1079" s="25" t="s">
        <v>247</v>
      </c>
      <c r="AT1079" s="25" t="s">
        <v>148</v>
      </c>
      <c r="AU1079" s="25" t="s">
        <v>81</v>
      </c>
      <c r="AY1079" s="25" t="s">
        <v>146</v>
      </c>
      <c r="BE1079" s="186">
        <f>IF(N1079="základní",J1079,0)</f>
        <v>0</v>
      </c>
      <c r="BF1079" s="186">
        <f>IF(N1079="snížená",J1079,0)</f>
        <v>0</v>
      </c>
      <c r="BG1079" s="186">
        <f>IF(N1079="zákl. přenesená",J1079,0)</f>
        <v>0</v>
      </c>
      <c r="BH1079" s="186">
        <f>IF(N1079="sníž. přenesená",J1079,0)</f>
        <v>0</v>
      </c>
      <c r="BI1079" s="186">
        <f>IF(N1079="nulová",J1079,0)</f>
        <v>0</v>
      </c>
      <c r="BJ1079" s="25" t="s">
        <v>79</v>
      </c>
      <c r="BK1079" s="186">
        <f>ROUND(I1079*H1079,2)</f>
        <v>0</v>
      </c>
      <c r="BL1079" s="25" t="s">
        <v>247</v>
      </c>
      <c r="BM1079" s="25" t="s">
        <v>1613</v>
      </c>
    </row>
    <row r="1080" spans="2:65" s="1" customFormat="1" ht="27">
      <c r="B1080" s="41"/>
      <c r="D1080" s="188" t="s">
        <v>167</v>
      </c>
      <c r="F1080" s="216" t="s">
        <v>1614</v>
      </c>
      <c r="I1080" s="217"/>
      <c r="L1080" s="41"/>
      <c r="M1080" s="218"/>
      <c r="N1080" s="42"/>
      <c r="O1080" s="42"/>
      <c r="P1080" s="42"/>
      <c r="Q1080" s="42"/>
      <c r="R1080" s="42"/>
      <c r="S1080" s="42"/>
      <c r="T1080" s="70"/>
      <c r="AT1080" s="25" t="s">
        <v>167</v>
      </c>
      <c r="AU1080" s="25" t="s">
        <v>81</v>
      </c>
    </row>
    <row r="1081" spans="2:65" s="12" customFormat="1">
      <c r="B1081" s="196"/>
      <c r="D1081" s="188" t="s">
        <v>154</v>
      </c>
      <c r="E1081" s="197" t="s">
        <v>5</v>
      </c>
      <c r="F1081" s="198" t="s">
        <v>1593</v>
      </c>
      <c r="H1081" s="199" t="s">
        <v>5</v>
      </c>
      <c r="I1081" s="200"/>
      <c r="L1081" s="196"/>
      <c r="M1081" s="201"/>
      <c r="N1081" s="202"/>
      <c r="O1081" s="202"/>
      <c r="P1081" s="202"/>
      <c r="Q1081" s="202"/>
      <c r="R1081" s="202"/>
      <c r="S1081" s="202"/>
      <c r="T1081" s="203"/>
      <c r="AT1081" s="199" t="s">
        <v>154</v>
      </c>
      <c r="AU1081" s="199" t="s">
        <v>81</v>
      </c>
      <c r="AV1081" s="12" t="s">
        <v>79</v>
      </c>
      <c r="AW1081" s="12" t="s">
        <v>35</v>
      </c>
      <c r="AX1081" s="12" t="s">
        <v>71</v>
      </c>
      <c r="AY1081" s="199" t="s">
        <v>146</v>
      </c>
    </row>
    <row r="1082" spans="2:65" s="11" customFormat="1">
      <c r="B1082" s="187"/>
      <c r="D1082" s="188" t="s">
        <v>154</v>
      </c>
      <c r="E1082" s="189" t="s">
        <v>5</v>
      </c>
      <c r="F1082" s="190" t="s">
        <v>1594</v>
      </c>
      <c r="H1082" s="191">
        <v>105.5</v>
      </c>
      <c r="I1082" s="192"/>
      <c r="L1082" s="187"/>
      <c r="M1082" s="193"/>
      <c r="N1082" s="194"/>
      <c r="O1082" s="194"/>
      <c r="P1082" s="194"/>
      <c r="Q1082" s="194"/>
      <c r="R1082" s="194"/>
      <c r="S1082" s="194"/>
      <c r="T1082" s="195"/>
      <c r="AT1082" s="189" t="s">
        <v>154</v>
      </c>
      <c r="AU1082" s="189" t="s">
        <v>81</v>
      </c>
      <c r="AV1082" s="11" t="s">
        <v>81</v>
      </c>
      <c r="AW1082" s="11" t="s">
        <v>35</v>
      </c>
      <c r="AX1082" s="11" t="s">
        <v>71</v>
      </c>
      <c r="AY1082" s="189" t="s">
        <v>146</v>
      </c>
    </row>
    <row r="1083" spans="2:65" s="11" customFormat="1">
      <c r="B1083" s="187"/>
      <c r="D1083" s="188" t="s">
        <v>154</v>
      </c>
      <c r="E1083" s="189" t="s">
        <v>5</v>
      </c>
      <c r="F1083" s="190" t="s">
        <v>1595</v>
      </c>
      <c r="H1083" s="191">
        <v>8.5</v>
      </c>
      <c r="I1083" s="192"/>
      <c r="L1083" s="187"/>
      <c r="M1083" s="193"/>
      <c r="N1083" s="194"/>
      <c r="O1083" s="194"/>
      <c r="P1083" s="194"/>
      <c r="Q1083" s="194"/>
      <c r="R1083" s="194"/>
      <c r="S1083" s="194"/>
      <c r="T1083" s="195"/>
      <c r="AT1083" s="189" t="s">
        <v>154</v>
      </c>
      <c r="AU1083" s="189" t="s">
        <v>81</v>
      </c>
      <c r="AV1083" s="11" t="s">
        <v>81</v>
      </c>
      <c r="AW1083" s="11" t="s">
        <v>35</v>
      </c>
      <c r="AX1083" s="11" t="s">
        <v>71</v>
      </c>
      <c r="AY1083" s="189" t="s">
        <v>146</v>
      </c>
    </row>
    <row r="1084" spans="2:65" s="13" customFormat="1">
      <c r="B1084" s="204"/>
      <c r="D1084" s="205" t="s">
        <v>154</v>
      </c>
      <c r="E1084" s="206" t="s">
        <v>5</v>
      </c>
      <c r="F1084" s="207" t="s">
        <v>158</v>
      </c>
      <c r="H1084" s="208">
        <v>114</v>
      </c>
      <c r="I1084" s="209"/>
      <c r="L1084" s="204"/>
      <c r="M1084" s="210"/>
      <c r="N1084" s="211"/>
      <c r="O1084" s="211"/>
      <c r="P1084" s="211"/>
      <c r="Q1084" s="211"/>
      <c r="R1084" s="211"/>
      <c r="S1084" s="211"/>
      <c r="T1084" s="212"/>
      <c r="AT1084" s="213" t="s">
        <v>154</v>
      </c>
      <c r="AU1084" s="213" t="s">
        <v>81</v>
      </c>
      <c r="AV1084" s="13" t="s">
        <v>152</v>
      </c>
      <c r="AW1084" s="13" t="s">
        <v>35</v>
      </c>
      <c r="AX1084" s="13" t="s">
        <v>79</v>
      </c>
      <c r="AY1084" s="213" t="s">
        <v>146</v>
      </c>
    </row>
    <row r="1085" spans="2:65" s="1" customFormat="1" ht="16.5" customHeight="1">
      <c r="B1085" s="174"/>
      <c r="C1085" s="175" t="s">
        <v>1615</v>
      </c>
      <c r="D1085" s="175" t="s">
        <v>148</v>
      </c>
      <c r="E1085" s="176" t="s">
        <v>1616</v>
      </c>
      <c r="F1085" s="177" t="s">
        <v>1617</v>
      </c>
      <c r="G1085" s="178" t="s">
        <v>237</v>
      </c>
      <c r="H1085" s="179">
        <v>196.8</v>
      </c>
      <c r="I1085" s="180"/>
      <c r="J1085" s="181">
        <f>ROUND(I1085*H1085,2)</f>
        <v>0</v>
      </c>
      <c r="K1085" s="177" t="s">
        <v>5</v>
      </c>
      <c r="L1085" s="41"/>
      <c r="M1085" s="182" t="s">
        <v>5</v>
      </c>
      <c r="N1085" s="183" t="s">
        <v>42</v>
      </c>
      <c r="O1085" s="42"/>
      <c r="P1085" s="184">
        <f>O1085*H1085</f>
        <v>0</v>
      </c>
      <c r="Q1085" s="184">
        <v>2.9999999999999997E-4</v>
      </c>
      <c r="R1085" s="184">
        <f>Q1085*H1085</f>
        <v>5.9039999999999995E-2</v>
      </c>
      <c r="S1085" s="184">
        <v>0</v>
      </c>
      <c r="T1085" s="185">
        <f>S1085*H1085</f>
        <v>0</v>
      </c>
      <c r="AR1085" s="25" t="s">
        <v>247</v>
      </c>
      <c r="AT1085" s="25" t="s">
        <v>148</v>
      </c>
      <c r="AU1085" s="25" t="s">
        <v>81</v>
      </c>
      <c r="AY1085" s="25" t="s">
        <v>146</v>
      </c>
      <c r="BE1085" s="186">
        <f>IF(N1085="základní",J1085,0)</f>
        <v>0</v>
      </c>
      <c r="BF1085" s="186">
        <f>IF(N1085="snížená",J1085,0)</f>
        <v>0</v>
      </c>
      <c r="BG1085" s="186">
        <f>IF(N1085="zákl. přenesená",J1085,0)</f>
        <v>0</v>
      </c>
      <c r="BH1085" s="186">
        <f>IF(N1085="sníž. přenesená",J1085,0)</f>
        <v>0</v>
      </c>
      <c r="BI1085" s="186">
        <f>IF(N1085="nulová",J1085,0)</f>
        <v>0</v>
      </c>
      <c r="BJ1085" s="25" t="s">
        <v>79</v>
      </c>
      <c r="BK1085" s="186">
        <f>ROUND(I1085*H1085,2)</f>
        <v>0</v>
      </c>
      <c r="BL1085" s="25" t="s">
        <v>247</v>
      </c>
      <c r="BM1085" s="25" t="s">
        <v>1618</v>
      </c>
    </row>
    <row r="1086" spans="2:65" s="12" customFormat="1">
      <c r="B1086" s="196"/>
      <c r="D1086" s="188" t="s">
        <v>154</v>
      </c>
      <c r="E1086" s="197" t="s">
        <v>5</v>
      </c>
      <c r="F1086" s="198" t="s">
        <v>1601</v>
      </c>
      <c r="H1086" s="199" t="s">
        <v>5</v>
      </c>
      <c r="I1086" s="200"/>
      <c r="L1086" s="196"/>
      <c r="M1086" s="201"/>
      <c r="N1086" s="202"/>
      <c r="O1086" s="202"/>
      <c r="P1086" s="202"/>
      <c r="Q1086" s="202"/>
      <c r="R1086" s="202"/>
      <c r="S1086" s="202"/>
      <c r="T1086" s="203"/>
      <c r="AT1086" s="199" t="s">
        <v>154</v>
      </c>
      <c r="AU1086" s="199" t="s">
        <v>81</v>
      </c>
      <c r="AV1086" s="12" t="s">
        <v>79</v>
      </c>
      <c r="AW1086" s="12" t="s">
        <v>35</v>
      </c>
      <c r="AX1086" s="12" t="s">
        <v>71</v>
      </c>
      <c r="AY1086" s="199" t="s">
        <v>146</v>
      </c>
    </row>
    <row r="1087" spans="2:65" s="11" customFormat="1">
      <c r="B1087" s="187"/>
      <c r="D1087" s="188" t="s">
        <v>154</v>
      </c>
      <c r="E1087" s="189" t="s">
        <v>5</v>
      </c>
      <c r="F1087" s="190" t="s">
        <v>1276</v>
      </c>
      <c r="H1087" s="191">
        <v>80.7</v>
      </c>
      <c r="I1087" s="192"/>
      <c r="L1087" s="187"/>
      <c r="M1087" s="193"/>
      <c r="N1087" s="194"/>
      <c r="O1087" s="194"/>
      <c r="P1087" s="194"/>
      <c r="Q1087" s="194"/>
      <c r="R1087" s="194"/>
      <c r="S1087" s="194"/>
      <c r="T1087" s="195"/>
      <c r="AT1087" s="189" t="s">
        <v>154</v>
      </c>
      <c r="AU1087" s="189" t="s">
        <v>81</v>
      </c>
      <c r="AV1087" s="11" t="s">
        <v>81</v>
      </c>
      <c r="AW1087" s="11" t="s">
        <v>35</v>
      </c>
      <c r="AX1087" s="11" t="s">
        <v>71</v>
      </c>
      <c r="AY1087" s="189" t="s">
        <v>146</v>
      </c>
    </row>
    <row r="1088" spans="2:65" s="11" customFormat="1">
      <c r="B1088" s="187"/>
      <c r="D1088" s="188" t="s">
        <v>154</v>
      </c>
      <c r="E1088" s="189" t="s">
        <v>5</v>
      </c>
      <c r="F1088" s="190" t="s">
        <v>1277</v>
      </c>
      <c r="H1088" s="191">
        <v>68</v>
      </c>
      <c r="I1088" s="192"/>
      <c r="L1088" s="187"/>
      <c r="M1088" s="193"/>
      <c r="N1088" s="194"/>
      <c r="O1088" s="194"/>
      <c r="P1088" s="194"/>
      <c r="Q1088" s="194"/>
      <c r="R1088" s="194"/>
      <c r="S1088" s="194"/>
      <c r="T1088" s="195"/>
      <c r="AT1088" s="189" t="s">
        <v>154</v>
      </c>
      <c r="AU1088" s="189" t="s">
        <v>81</v>
      </c>
      <c r="AV1088" s="11" t="s">
        <v>81</v>
      </c>
      <c r="AW1088" s="11" t="s">
        <v>35</v>
      </c>
      <c r="AX1088" s="11" t="s">
        <v>71</v>
      </c>
      <c r="AY1088" s="189" t="s">
        <v>146</v>
      </c>
    </row>
    <row r="1089" spans="2:65" s="11" customFormat="1">
      <c r="B1089" s="187"/>
      <c r="D1089" s="188" t="s">
        <v>154</v>
      </c>
      <c r="E1089" s="189" t="s">
        <v>5</v>
      </c>
      <c r="F1089" s="190" t="s">
        <v>445</v>
      </c>
      <c r="H1089" s="191">
        <v>48.1</v>
      </c>
      <c r="I1089" s="192"/>
      <c r="L1089" s="187"/>
      <c r="M1089" s="193"/>
      <c r="N1089" s="194"/>
      <c r="O1089" s="194"/>
      <c r="P1089" s="194"/>
      <c r="Q1089" s="194"/>
      <c r="R1089" s="194"/>
      <c r="S1089" s="194"/>
      <c r="T1089" s="195"/>
      <c r="AT1089" s="189" t="s">
        <v>154</v>
      </c>
      <c r="AU1089" s="189" t="s">
        <v>81</v>
      </c>
      <c r="AV1089" s="11" t="s">
        <v>81</v>
      </c>
      <c r="AW1089" s="11" t="s">
        <v>35</v>
      </c>
      <c r="AX1089" s="11" t="s">
        <v>71</v>
      </c>
      <c r="AY1089" s="189" t="s">
        <v>146</v>
      </c>
    </row>
    <row r="1090" spans="2:65" s="13" customFormat="1">
      <c r="B1090" s="204"/>
      <c r="D1090" s="205" t="s">
        <v>154</v>
      </c>
      <c r="E1090" s="206" t="s">
        <v>5</v>
      </c>
      <c r="F1090" s="207" t="s">
        <v>158</v>
      </c>
      <c r="H1090" s="208">
        <v>196.8</v>
      </c>
      <c r="I1090" s="209"/>
      <c r="L1090" s="204"/>
      <c r="M1090" s="210"/>
      <c r="N1090" s="211"/>
      <c r="O1090" s="211"/>
      <c r="P1090" s="211"/>
      <c r="Q1090" s="211"/>
      <c r="R1090" s="211"/>
      <c r="S1090" s="211"/>
      <c r="T1090" s="212"/>
      <c r="AT1090" s="213" t="s">
        <v>154</v>
      </c>
      <c r="AU1090" s="213" t="s">
        <v>81</v>
      </c>
      <c r="AV1090" s="13" t="s">
        <v>152</v>
      </c>
      <c r="AW1090" s="13" t="s">
        <v>35</v>
      </c>
      <c r="AX1090" s="13" t="s">
        <v>79</v>
      </c>
      <c r="AY1090" s="213" t="s">
        <v>146</v>
      </c>
    </row>
    <row r="1091" spans="2:65" s="1" customFormat="1" ht="16.5" customHeight="1">
      <c r="B1091" s="174"/>
      <c r="C1091" s="223" t="s">
        <v>1619</v>
      </c>
      <c r="D1091" s="223" t="s">
        <v>311</v>
      </c>
      <c r="E1091" s="224" t="s">
        <v>1620</v>
      </c>
      <c r="F1091" s="225" t="s">
        <v>1621</v>
      </c>
      <c r="G1091" s="226" t="s">
        <v>237</v>
      </c>
      <c r="H1091" s="227">
        <v>216.48</v>
      </c>
      <c r="I1091" s="228"/>
      <c r="J1091" s="229">
        <f>ROUND(I1091*H1091,2)</f>
        <v>0</v>
      </c>
      <c r="K1091" s="225" t="s">
        <v>5</v>
      </c>
      <c r="L1091" s="230"/>
      <c r="M1091" s="231" t="s">
        <v>5</v>
      </c>
      <c r="N1091" s="232" t="s">
        <v>42</v>
      </c>
      <c r="O1091" s="42"/>
      <c r="P1091" s="184">
        <f>O1091*H1091</f>
        <v>0</v>
      </c>
      <c r="Q1091" s="184">
        <v>2.8700000000000002E-3</v>
      </c>
      <c r="R1091" s="184">
        <f>Q1091*H1091</f>
        <v>0.62129760000000001</v>
      </c>
      <c r="S1091" s="184">
        <v>0</v>
      </c>
      <c r="T1091" s="185">
        <f>S1091*H1091</f>
        <v>0</v>
      </c>
      <c r="AR1091" s="25" t="s">
        <v>337</v>
      </c>
      <c r="AT1091" s="25" t="s">
        <v>311</v>
      </c>
      <c r="AU1091" s="25" t="s">
        <v>81</v>
      </c>
      <c r="AY1091" s="25" t="s">
        <v>146</v>
      </c>
      <c r="BE1091" s="186">
        <f>IF(N1091="základní",J1091,0)</f>
        <v>0</v>
      </c>
      <c r="BF1091" s="186">
        <f>IF(N1091="snížená",J1091,0)</f>
        <v>0</v>
      </c>
      <c r="BG1091" s="186">
        <f>IF(N1091="zákl. přenesená",J1091,0)</f>
        <v>0</v>
      </c>
      <c r="BH1091" s="186">
        <f>IF(N1091="sníž. přenesená",J1091,0)</f>
        <v>0</v>
      </c>
      <c r="BI1091" s="186">
        <f>IF(N1091="nulová",J1091,0)</f>
        <v>0</v>
      </c>
      <c r="BJ1091" s="25" t="s">
        <v>79</v>
      </c>
      <c r="BK1091" s="186">
        <f>ROUND(I1091*H1091,2)</f>
        <v>0</v>
      </c>
      <c r="BL1091" s="25" t="s">
        <v>247</v>
      </c>
      <c r="BM1091" s="25" t="s">
        <v>1622</v>
      </c>
    </row>
    <row r="1092" spans="2:65" s="1" customFormat="1" ht="148.5">
      <c r="B1092" s="41"/>
      <c r="D1092" s="188" t="s">
        <v>167</v>
      </c>
      <c r="F1092" s="216" t="s">
        <v>1623</v>
      </c>
      <c r="I1092" s="217"/>
      <c r="L1092" s="41"/>
      <c r="M1092" s="218"/>
      <c r="N1092" s="42"/>
      <c r="O1092" s="42"/>
      <c r="P1092" s="42"/>
      <c r="Q1092" s="42"/>
      <c r="R1092" s="42"/>
      <c r="S1092" s="42"/>
      <c r="T1092" s="70"/>
      <c r="AT1092" s="25" t="s">
        <v>167</v>
      </c>
      <c r="AU1092" s="25" t="s">
        <v>81</v>
      </c>
    </row>
    <row r="1093" spans="2:65" s="11" customFormat="1">
      <c r="B1093" s="187"/>
      <c r="D1093" s="205" t="s">
        <v>154</v>
      </c>
      <c r="F1093" s="214" t="s">
        <v>1624</v>
      </c>
      <c r="H1093" s="215">
        <v>216.48</v>
      </c>
      <c r="I1093" s="192"/>
      <c r="L1093" s="187"/>
      <c r="M1093" s="193"/>
      <c r="N1093" s="194"/>
      <c r="O1093" s="194"/>
      <c r="P1093" s="194"/>
      <c r="Q1093" s="194"/>
      <c r="R1093" s="194"/>
      <c r="S1093" s="194"/>
      <c r="T1093" s="195"/>
      <c r="AT1093" s="189" t="s">
        <v>154</v>
      </c>
      <c r="AU1093" s="189" t="s">
        <v>81</v>
      </c>
      <c r="AV1093" s="11" t="s">
        <v>81</v>
      </c>
      <c r="AW1093" s="11" t="s">
        <v>6</v>
      </c>
      <c r="AX1093" s="11" t="s">
        <v>79</v>
      </c>
      <c r="AY1093" s="189" t="s">
        <v>146</v>
      </c>
    </row>
    <row r="1094" spans="2:65" s="1" customFormat="1" ht="16.5" customHeight="1">
      <c r="B1094" s="174"/>
      <c r="C1094" s="175" t="s">
        <v>1625</v>
      </c>
      <c r="D1094" s="175" t="s">
        <v>148</v>
      </c>
      <c r="E1094" s="176" t="s">
        <v>1626</v>
      </c>
      <c r="F1094" s="177" t="s">
        <v>1627</v>
      </c>
      <c r="G1094" s="178" t="s">
        <v>314</v>
      </c>
      <c r="H1094" s="179">
        <v>65.33</v>
      </c>
      <c r="I1094" s="180"/>
      <c r="J1094" s="181">
        <f>ROUND(I1094*H1094,2)</f>
        <v>0</v>
      </c>
      <c r="K1094" s="177" t="s">
        <v>5</v>
      </c>
      <c r="L1094" s="41"/>
      <c r="M1094" s="182" t="s">
        <v>5</v>
      </c>
      <c r="N1094" s="183" t="s">
        <v>42</v>
      </c>
      <c r="O1094" s="42"/>
      <c r="P1094" s="184">
        <f>O1094*H1094</f>
        <v>0</v>
      </c>
      <c r="Q1094" s="184">
        <v>0</v>
      </c>
      <c r="R1094" s="184">
        <f>Q1094*H1094</f>
        <v>0</v>
      </c>
      <c r="S1094" s="184">
        <v>2.9999999999999997E-4</v>
      </c>
      <c r="T1094" s="185">
        <f>S1094*H1094</f>
        <v>1.9598999999999998E-2</v>
      </c>
      <c r="AR1094" s="25" t="s">
        <v>247</v>
      </c>
      <c r="AT1094" s="25" t="s">
        <v>148</v>
      </c>
      <c r="AU1094" s="25" t="s">
        <v>81</v>
      </c>
      <c r="AY1094" s="25" t="s">
        <v>146</v>
      </c>
      <c r="BE1094" s="186">
        <f>IF(N1094="základní",J1094,0)</f>
        <v>0</v>
      </c>
      <c r="BF1094" s="186">
        <f>IF(N1094="snížená",J1094,0)</f>
        <v>0</v>
      </c>
      <c r="BG1094" s="186">
        <f>IF(N1094="zákl. přenesená",J1094,0)</f>
        <v>0</v>
      </c>
      <c r="BH1094" s="186">
        <f>IF(N1094="sníž. přenesená",J1094,0)</f>
        <v>0</v>
      </c>
      <c r="BI1094" s="186">
        <f>IF(N1094="nulová",J1094,0)</f>
        <v>0</v>
      </c>
      <c r="BJ1094" s="25" t="s">
        <v>79</v>
      </c>
      <c r="BK1094" s="186">
        <f>ROUND(I1094*H1094,2)</f>
        <v>0</v>
      </c>
      <c r="BL1094" s="25" t="s">
        <v>247</v>
      </c>
      <c r="BM1094" s="25" t="s">
        <v>1628</v>
      </c>
    </row>
    <row r="1095" spans="2:65" s="12" customFormat="1">
      <c r="B1095" s="196"/>
      <c r="D1095" s="188" t="s">
        <v>154</v>
      </c>
      <c r="E1095" s="197" t="s">
        <v>5</v>
      </c>
      <c r="F1095" s="198" t="s">
        <v>1593</v>
      </c>
      <c r="H1095" s="199" t="s">
        <v>5</v>
      </c>
      <c r="I1095" s="200"/>
      <c r="L1095" s="196"/>
      <c r="M1095" s="201"/>
      <c r="N1095" s="202"/>
      <c r="O1095" s="202"/>
      <c r="P1095" s="202"/>
      <c r="Q1095" s="202"/>
      <c r="R1095" s="202"/>
      <c r="S1095" s="202"/>
      <c r="T1095" s="203"/>
      <c r="AT1095" s="199" t="s">
        <v>154</v>
      </c>
      <c r="AU1095" s="199" t="s">
        <v>81</v>
      </c>
      <c r="AV1095" s="12" t="s">
        <v>79</v>
      </c>
      <c r="AW1095" s="12" t="s">
        <v>35</v>
      </c>
      <c r="AX1095" s="12" t="s">
        <v>71</v>
      </c>
      <c r="AY1095" s="199" t="s">
        <v>146</v>
      </c>
    </row>
    <row r="1096" spans="2:65" s="11" customFormat="1">
      <c r="B1096" s="187"/>
      <c r="D1096" s="188" t="s">
        <v>154</v>
      </c>
      <c r="E1096" s="189" t="s">
        <v>5</v>
      </c>
      <c r="F1096" s="190" t="s">
        <v>1629</v>
      </c>
      <c r="H1096" s="191">
        <v>45.35</v>
      </c>
      <c r="I1096" s="192"/>
      <c r="L1096" s="187"/>
      <c r="M1096" s="193"/>
      <c r="N1096" s="194"/>
      <c r="O1096" s="194"/>
      <c r="P1096" s="194"/>
      <c r="Q1096" s="194"/>
      <c r="R1096" s="194"/>
      <c r="S1096" s="194"/>
      <c r="T1096" s="195"/>
      <c r="AT1096" s="189" t="s">
        <v>154</v>
      </c>
      <c r="AU1096" s="189" t="s">
        <v>81</v>
      </c>
      <c r="AV1096" s="11" t="s">
        <v>81</v>
      </c>
      <c r="AW1096" s="11" t="s">
        <v>35</v>
      </c>
      <c r="AX1096" s="11" t="s">
        <v>71</v>
      </c>
      <c r="AY1096" s="189" t="s">
        <v>146</v>
      </c>
    </row>
    <row r="1097" spans="2:65" s="11" customFormat="1">
      <c r="B1097" s="187"/>
      <c r="D1097" s="188" t="s">
        <v>154</v>
      </c>
      <c r="E1097" s="189" t="s">
        <v>5</v>
      </c>
      <c r="F1097" s="190" t="s">
        <v>1630</v>
      </c>
      <c r="H1097" s="191">
        <v>19.98</v>
      </c>
      <c r="I1097" s="192"/>
      <c r="L1097" s="187"/>
      <c r="M1097" s="193"/>
      <c r="N1097" s="194"/>
      <c r="O1097" s="194"/>
      <c r="P1097" s="194"/>
      <c r="Q1097" s="194"/>
      <c r="R1097" s="194"/>
      <c r="S1097" s="194"/>
      <c r="T1097" s="195"/>
      <c r="AT1097" s="189" t="s">
        <v>154</v>
      </c>
      <c r="AU1097" s="189" t="s">
        <v>81</v>
      </c>
      <c r="AV1097" s="11" t="s">
        <v>81</v>
      </c>
      <c r="AW1097" s="11" t="s">
        <v>35</v>
      </c>
      <c r="AX1097" s="11" t="s">
        <v>71</v>
      </c>
      <c r="AY1097" s="189" t="s">
        <v>146</v>
      </c>
    </row>
    <row r="1098" spans="2:65" s="13" customFormat="1">
      <c r="B1098" s="204"/>
      <c r="D1098" s="205" t="s">
        <v>154</v>
      </c>
      <c r="E1098" s="206" t="s">
        <v>5</v>
      </c>
      <c r="F1098" s="207" t="s">
        <v>158</v>
      </c>
      <c r="H1098" s="208">
        <v>65.33</v>
      </c>
      <c r="I1098" s="209"/>
      <c r="L1098" s="204"/>
      <c r="M1098" s="210"/>
      <c r="N1098" s="211"/>
      <c r="O1098" s="211"/>
      <c r="P1098" s="211"/>
      <c r="Q1098" s="211"/>
      <c r="R1098" s="211"/>
      <c r="S1098" s="211"/>
      <c r="T1098" s="212"/>
      <c r="AT1098" s="213" t="s">
        <v>154</v>
      </c>
      <c r="AU1098" s="213" t="s">
        <v>81</v>
      </c>
      <c r="AV1098" s="13" t="s">
        <v>152</v>
      </c>
      <c r="AW1098" s="13" t="s">
        <v>35</v>
      </c>
      <c r="AX1098" s="13" t="s">
        <v>79</v>
      </c>
      <c r="AY1098" s="213" t="s">
        <v>146</v>
      </c>
    </row>
    <row r="1099" spans="2:65" s="1" customFormat="1" ht="16.5" customHeight="1">
      <c r="B1099" s="174"/>
      <c r="C1099" s="175" t="s">
        <v>1631</v>
      </c>
      <c r="D1099" s="175" t="s">
        <v>148</v>
      </c>
      <c r="E1099" s="176" t="s">
        <v>1632</v>
      </c>
      <c r="F1099" s="177" t="s">
        <v>1633</v>
      </c>
      <c r="G1099" s="178" t="s">
        <v>314</v>
      </c>
      <c r="H1099" s="179">
        <v>97.7</v>
      </c>
      <c r="I1099" s="180"/>
      <c r="J1099" s="181">
        <f>ROUND(I1099*H1099,2)</f>
        <v>0</v>
      </c>
      <c r="K1099" s="177" t="s">
        <v>5</v>
      </c>
      <c r="L1099" s="41"/>
      <c r="M1099" s="182" t="s">
        <v>5</v>
      </c>
      <c r="N1099" s="183" t="s">
        <v>42</v>
      </c>
      <c r="O1099" s="42"/>
      <c r="P1099" s="184">
        <f>O1099*H1099</f>
        <v>0</v>
      </c>
      <c r="Q1099" s="184">
        <v>3.0000000000000001E-5</v>
      </c>
      <c r="R1099" s="184">
        <f>Q1099*H1099</f>
        <v>2.931E-3</v>
      </c>
      <c r="S1099" s="184">
        <v>0</v>
      </c>
      <c r="T1099" s="185">
        <f>S1099*H1099</f>
        <v>0</v>
      </c>
      <c r="AR1099" s="25" t="s">
        <v>247</v>
      </c>
      <c r="AT1099" s="25" t="s">
        <v>148</v>
      </c>
      <c r="AU1099" s="25" t="s">
        <v>81</v>
      </c>
      <c r="AY1099" s="25" t="s">
        <v>146</v>
      </c>
      <c r="BE1099" s="186">
        <f>IF(N1099="základní",J1099,0)</f>
        <v>0</v>
      </c>
      <c r="BF1099" s="186">
        <f>IF(N1099="snížená",J1099,0)</f>
        <v>0</v>
      </c>
      <c r="BG1099" s="186">
        <f>IF(N1099="zákl. přenesená",J1099,0)</f>
        <v>0</v>
      </c>
      <c r="BH1099" s="186">
        <f>IF(N1099="sníž. přenesená",J1099,0)</f>
        <v>0</v>
      </c>
      <c r="BI1099" s="186">
        <f>IF(N1099="nulová",J1099,0)</f>
        <v>0</v>
      </c>
      <c r="BJ1099" s="25" t="s">
        <v>79</v>
      </c>
      <c r="BK1099" s="186">
        <f>ROUND(I1099*H1099,2)</f>
        <v>0</v>
      </c>
      <c r="BL1099" s="25" t="s">
        <v>247</v>
      </c>
      <c r="BM1099" s="25" t="s">
        <v>1634</v>
      </c>
    </row>
    <row r="1100" spans="2:65" s="12" customFormat="1">
      <c r="B1100" s="196"/>
      <c r="D1100" s="188" t="s">
        <v>154</v>
      </c>
      <c r="E1100" s="197" t="s">
        <v>5</v>
      </c>
      <c r="F1100" s="198" t="s">
        <v>1601</v>
      </c>
      <c r="H1100" s="199" t="s">
        <v>5</v>
      </c>
      <c r="I1100" s="200"/>
      <c r="L1100" s="196"/>
      <c r="M1100" s="201"/>
      <c r="N1100" s="202"/>
      <c r="O1100" s="202"/>
      <c r="P1100" s="202"/>
      <c r="Q1100" s="202"/>
      <c r="R1100" s="202"/>
      <c r="S1100" s="202"/>
      <c r="T1100" s="203"/>
      <c r="AT1100" s="199" t="s">
        <v>154</v>
      </c>
      <c r="AU1100" s="199" t="s">
        <v>81</v>
      </c>
      <c r="AV1100" s="12" t="s">
        <v>79</v>
      </c>
      <c r="AW1100" s="12" t="s">
        <v>35</v>
      </c>
      <c r="AX1100" s="12" t="s">
        <v>71</v>
      </c>
      <c r="AY1100" s="199" t="s">
        <v>146</v>
      </c>
    </row>
    <row r="1101" spans="2:65" s="11" customFormat="1">
      <c r="B1101" s="187"/>
      <c r="D1101" s="188" t="s">
        <v>154</v>
      </c>
      <c r="E1101" s="189" t="s">
        <v>5</v>
      </c>
      <c r="F1101" s="190" t="s">
        <v>1635</v>
      </c>
      <c r="H1101" s="191">
        <v>37.86</v>
      </c>
      <c r="I1101" s="192"/>
      <c r="L1101" s="187"/>
      <c r="M1101" s="193"/>
      <c r="N1101" s="194"/>
      <c r="O1101" s="194"/>
      <c r="P1101" s="194"/>
      <c r="Q1101" s="194"/>
      <c r="R1101" s="194"/>
      <c r="S1101" s="194"/>
      <c r="T1101" s="195"/>
      <c r="AT1101" s="189" t="s">
        <v>154</v>
      </c>
      <c r="AU1101" s="189" t="s">
        <v>81</v>
      </c>
      <c r="AV1101" s="11" t="s">
        <v>81</v>
      </c>
      <c r="AW1101" s="11" t="s">
        <v>35</v>
      </c>
      <c r="AX1101" s="11" t="s">
        <v>71</v>
      </c>
      <c r="AY1101" s="189" t="s">
        <v>146</v>
      </c>
    </row>
    <row r="1102" spans="2:65" s="11" customFormat="1">
      <c r="B1102" s="187"/>
      <c r="D1102" s="188" t="s">
        <v>154</v>
      </c>
      <c r="E1102" s="189" t="s">
        <v>5</v>
      </c>
      <c r="F1102" s="190" t="s">
        <v>1636</v>
      </c>
      <c r="H1102" s="191">
        <v>33.04</v>
      </c>
      <c r="I1102" s="192"/>
      <c r="L1102" s="187"/>
      <c r="M1102" s="193"/>
      <c r="N1102" s="194"/>
      <c r="O1102" s="194"/>
      <c r="P1102" s="194"/>
      <c r="Q1102" s="194"/>
      <c r="R1102" s="194"/>
      <c r="S1102" s="194"/>
      <c r="T1102" s="195"/>
      <c r="AT1102" s="189" t="s">
        <v>154</v>
      </c>
      <c r="AU1102" s="189" t="s">
        <v>81</v>
      </c>
      <c r="AV1102" s="11" t="s">
        <v>81</v>
      </c>
      <c r="AW1102" s="11" t="s">
        <v>35</v>
      </c>
      <c r="AX1102" s="11" t="s">
        <v>71</v>
      </c>
      <c r="AY1102" s="189" t="s">
        <v>146</v>
      </c>
    </row>
    <row r="1103" spans="2:65" s="11" customFormat="1">
      <c r="B1103" s="187"/>
      <c r="D1103" s="188" t="s">
        <v>154</v>
      </c>
      <c r="E1103" s="189" t="s">
        <v>5</v>
      </c>
      <c r="F1103" s="190" t="s">
        <v>1637</v>
      </c>
      <c r="H1103" s="191">
        <v>26.8</v>
      </c>
      <c r="I1103" s="192"/>
      <c r="L1103" s="187"/>
      <c r="M1103" s="193"/>
      <c r="N1103" s="194"/>
      <c r="O1103" s="194"/>
      <c r="P1103" s="194"/>
      <c r="Q1103" s="194"/>
      <c r="R1103" s="194"/>
      <c r="S1103" s="194"/>
      <c r="T1103" s="195"/>
      <c r="AT1103" s="189" t="s">
        <v>154</v>
      </c>
      <c r="AU1103" s="189" t="s">
        <v>81</v>
      </c>
      <c r="AV1103" s="11" t="s">
        <v>81</v>
      </c>
      <c r="AW1103" s="11" t="s">
        <v>35</v>
      </c>
      <c r="AX1103" s="11" t="s">
        <v>71</v>
      </c>
      <c r="AY1103" s="189" t="s">
        <v>146</v>
      </c>
    </row>
    <row r="1104" spans="2:65" s="13" customFormat="1">
      <c r="B1104" s="204"/>
      <c r="D1104" s="205" t="s">
        <v>154</v>
      </c>
      <c r="E1104" s="206" t="s">
        <v>5</v>
      </c>
      <c r="F1104" s="207" t="s">
        <v>158</v>
      </c>
      <c r="H1104" s="208">
        <v>97.7</v>
      </c>
      <c r="I1104" s="209"/>
      <c r="L1104" s="204"/>
      <c r="M1104" s="210"/>
      <c r="N1104" s="211"/>
      <c r="O1104" s="211"/>
      <c r="P1104" s="211"/>
      <c r="Q1104" s="211"/>
      <c r="R1104" s="211"/>
      <c r="S1104" s="211"/>
      <c r="T1104" s="212"/>
      <c r="AT1104" s="213" t="s">
        <v>154</v>
      </c>
      <c r="AU1104" s="213" t="s">
        <v>81</v>
      </c>
      <c r="AV1104" s="13" t="s">
        <v>152</v>
      </c>
      <c r="AW1104" s="13" t="s">
        <v>35</v>
      </c>
      <c r="AX1104" s="13" t="s">
        <v>79</v>
      </c>
      <c r="AY1104" s="213" t="s">
        <v>146</v>
      </c>
    </row>
    <row r="1105" spans="2:65" s="1" customFormat="1" ht="16.5" customHeight="1">
      <c r="B1105" s="174"/>
      <c r="C1105" s="223" t="s">
        <v>1638</v>
      </c>
      <c r="D1105" s="223" t="s">
        <v>311</v>
      </c>
      <c r="E1105" s="224" t="s">
        <v>1639</v>
      </c>
      <c r="F1105" s="225" t="s">
        <v>1640</v>
      </c>
      <c r="G1105" s="226" t="s">
        <v>314</v>
      </c>
      <c r="H1105" s="227">
        <v>107.47</v>
      </c>
      <c r="I1105" s="228"/>
      <c r="J1105" s="229">
        <f>ROUND(I1105*H1105,2)</f>
        <v>0</v>
      </c>
      <c r="K1105" s="225" t="s">
        <v>5</v>
      </c>
      <c r="L1105" s="230"/>
      <c r="M1105" s="231" t="s">
        <v>5</v>
      </c>
      <c r="N1105" s="232" t="s">
        <v>42</v>
      </c>
      <c r="O1105" s="42"/>
      <c r="P1105" s="184">
        <f>O1105*H1105</f>
        <v>0</v>
      </c>
      <c r="Q1105" s="184">
        <v>1.9499999999999999E-3</v>
      </c>
      <c r="R1105" s="184">
        <f>Q1105*H1105</f>
        <v>0.20956649999999999</v>
      </c>
      <c r="S1105" s="184">
        <v>0</v>
      </c>
      <c r="T1105" s="185">
        <f>S1105*H1105</f>
        <v>0</v>
      </c>
      <c r="AR1105" s="25" t="s">
        <v>337</v>
      </c>
      <c r="AT1105" s="25" t="s">
        <v>311</v>
      </c>
      <c r="AU1105" s="25" t="s">
        <v>81</v>
      </c>
      <c r="AY1105" s="25" t="s">
        <v>146</v>
      </c>
      <c r="BE1105" s="186">
        <f>IF(N1105="základní",J1105,0)</f>
        <v>0</v>
      </c>
      <c r="BF1105" s="186">
        <f>IF(N1105="snížená",J1105,0)</f>
        <v>0</v>
      </c>
      <c r="BG1105" s="186">
        <f>IF(N1105="zákl. přenesená",J1105,0)</f>
        <v>0</v>
      </c>
      <c r="BH1105" s="186">
        <f>IF(N1105="sníž. přenesená",J1105,0)</f>
        <v>0</v>
      </c>
      <c r="BI1105" s="186">
        <f>IF(N1105="nulová",J1105,0)</f>
        <v>0</v>
      </c>
      <c r="BJ1105" s="25" t="s">
        <v>79</v>
      </c>
      <c r="BK1105" s="186">
        <f>ROUND(I1105*H1105,2)</f>
        <v>0</v>
      </c>
      <c r="BL1105" s="25" t="s">
        <v>247</v>
      </c>
      <c r="BM1105" s="25" t="s">
        <v>1641</v>
      </c>
    </row>
    <row r="1106" spans="2:65" s="11" customFormat="1">
      <c r="B1106" s="187"/>
      <c r="D1106" s="205" t="s">
        <v>154</v>
      </c>
      <c r="F1106" s="214" t="s">
        <v>1642</v>
      </c>
      <c r="H1106" s="215">
        <v>107.47</v>
      </c>
      <c r="I1106" s="192"/>
      <c r="L1106" s="187"/>
      <c r="M1106" s="193"/>
      <c r="N1106" s="194"/>
      <c r="O1106" s="194"/>
      <c r="P1106" s="194"/>
      <c r="Q1106" s="194"/>
      <c r="R1106" s="194"/>
      <c r="S1106" s="194"/>
      <c r="T1106" s="195"/>
      <c r="AT1106" s="189" t="s">
        <v>154</v>
      </c>
      <c r="AU1106" s="189" t="s">
        <v>81</v>
      </c>
      <c r="AV1106" s="11" t="s">
        <v>81</v>
      </c>
      <c r="AW1106" s="11" t="s">
        <v>6</v>
      </c>
      <c r="AX1106" s="11" t="s">
        <v>79</v>
      </c>
      <c r="AY1106" s="189" t="s">
        <v>146</v>
      </c>
    </row>
    <row r="1107" spans="2:65" s="1" customFormat="1" ht="25.5" customHeight="1">
      <c r="B1107" s="174"/>
      <c r="C1107" s="175" t="s">
        <v>1643</v>
      </c>
      <c r="D1107" s="175" t="s">
        <v>148</v>
      </c>
      <c r="E1107" s="176" t="s">
        <v>1644</v>
      </c>
      <c r="F1107" s="177" t="s">
        <v>1645</v>
      </c>
      <c r="G1107" s="178" t="s">
        <v>989</v>
      </c>
      <c r="H1107" s="242"/>
      <c r="I1107" s="180"/>
      <c r="J1107" s="181">
        <f>ROUND(I1107*H1107,2)</f>
        <v>0</v>
      </c>
      <c r="K1107" s="177" t="s">
        <v>5</v>
      </c>
      <c r="L1107" s="41"/>
      <c r="M1107" s="182" t="s">
        <v>5</v>
      </c>
      <c r="N1107" s="183" t="s">
        <v>42</v>
      </c>
      <c r="O1107" s="42"/>
      <c r="P1107" s="184">
        <f>O1107*H1107</f>
        <v>0</v>
      </c>
      <c r="Q1107" s="184">
        <v>0</v>
      </c>
      <c r="R1107" s="184">
        <f>Q1107*H1107</f>
        <v>0</v>
      </c>
      <c r="S1107" s="184">
        <v>0</v>
      </c>
      <c r="T1107" s="185">
        <f>S1107*H1107</f>
        <v>0</v>
      </c>
      <c r="AR1107" s="25" t="s">
        <v>247</v>
      </c>
      <c r="AT1107" s="25" t="s">
        <v>148</v>
      </c>
      <c r="AU1107" s="25" t="s">
        <v>81</v>
      </c>
      <c r="AY1107" s="25" t="s">
        <v>146</v>
      </c>
      <c r="BE1107" s="186">
        <f>IF(N1107="základní",J1107,0)</f>
        <v>0</v>
      </c>
      <c r="BF1107" s="186">
        <f>IF(N1107="snížená",J1107,0)</f>
        <v>0</v>
      </c>
      <c r="BG1107" s="186">
        <f>IF(N1107="zákl. přenesená",J1107,0)</f>
        <v>0</v>
      </c>
      <c r="BH1107" s="186">
        <f>IF(N1107="sníž. přenesená",J1107,0)</f>
        <v>0</v>
      </c>
      <c r="BI1107" s="186">
        <f>IF(N1107="nulová",J1107,0)</f>
        <v>0</v>
      </c>
      <c r="BJ1107" s="25" t="s">
        <v>79</v>
      </c>
      <c r="BK1107" s="186">
        <f>ROUND(I1107*H1107,2)</f>
        <v>0</v>
      </c>
      <c r="BL1107" s="25" t="s">
        <v>247</v>
      </c>
      <c r="BM1107" s="25" t="s">
        <v>1646</v>
      </c>
    </row>
    <row r="1108" spans="2:65" s="10" customFormat="1" ht="29.85" customHeight="1">
      <c r="B1108" s="160"/>
      <c r="D1108" s="171" t="s">
        <v>70</v>
      </c>
      <c r="E1108" s="172" t="s">
        <v>1647</v>
      </c>
      <c r="F1108" s="172" t="s">
        <v>1648</v>
      </c>
      <c r="I1108" s="163"/>
      <c r="J1108" s="173">
        <f>BK1108</f>
        <v>0</v>
      </c>
      <c r="L1108" s="160"/>
      <c r="M1108" s="165"/>
      <c r="N1108" s="166"/>
      <c r="O1108" s="166"/>
      <c r="P1108" s="167">
        <f>SUM(P1109:P1118)</f>
        <v>0</v>
      </c>
      <c r="Q1108" s="166"/>
      <c r="R1108" s="167">
        <f>SUM(R1109:R1118)</f>
        <v>0.57422170000000006</v>
      </c>
      <c r="S1108" s="166"/>
      <c r="T1108" s="168">
        <f>SUM(T1109:T1118)</f>
        <v>0</v>
      </c>
      <c r="AR1108" s="161" t="s">
        <v>81</v>
      </c>
      <c r="AT1108" s="169" t="s">
        <v>70</v>
      </c>
      <c r="AU1108" s="169" t="s">
        <v>79</v>
      </c>
      <c r="AY1108" s="161" t="s">
        <v>146</v>
      </c>
      <c r="BK1108" s="170">
        <f>SUM(BK1109:BK1118)</f>
        <v>0</v>
      </c>
    </row>
    <row r="1109" spans="2:65" s="1" customFormat="1" ht="25.5" customHeight="1">
      <c r="B1109" s="174"/>
      <c r="C1109" s="175" t="s">
        <v>1649</v>
      </c>
      <c r="D1109" s="175" t="s">
        <v>148</v>
      </c>
      <c r="E1109" s="176" t="s">
        <v>1650</v>
      </c>
      <c r="F1109" s="177" t="s">
        <v>1651</v>
      </c>
      <c r="G1109" s="178" t="s">
        <v>237</v>
      </c>
      <c r="H1109" s="179">
        <v>40.783000000000001</v>
      </c>
      <c r="I1109" s="180"/>
      <c r="J1109" s="181">
        <f>ROUND(I1109*H1109,2)</f>
        <v>0</v>
      </c>
      <c r="K1109" s="177" t="s">
        <v>5</v>
      </c>
      <c r="L1109" s="41"/>
      <c r="M1109" s="182" t="s">
        <v>5</v>
      </c>
      <c r="N1109" s="183" t="s">
        <v>42</v>
      </c>
      <c r="O1109" s="42"/>
      <c r="P1109" s="184">
        <f>O1109*H1109</f>
        <v>0</v>
      </c>
      <c r="Q1109" s="184">
        <v>3.0000000000000001E-3</v>
      </c>
      <c r="R1109" s="184">
        <f>Q1109*H1109</f>
        <v>0.122349</v>
      </c>
      <c r="S1109" s="184">
        <v>0</v>
      </c>
      <c r="T1109" s="185">
        <f>S1109*H1109</f>
        <v>0</v>
      </c>
      <c r="AR1109" s="25" t="s">
        <v>247</v>
      </c>
      <c r="AT1109" s="25" t="s">
        <v>148</v>
      </c>
      <c r="AU1109" s="25" t="s">
        <v>81</v>
      </c>
      <c r="AY1109" s="25" t="s">
        <v>146</v>
      </c>
      <c r="BE1109" s="186">
        <f>IF(N1109="základní",J1109,0)</f>
        <v>0</v>
      </c>
      <c r="BF1109" s="186">
        <f>IF(N1109="snížená",J1109,0)</f>
        <v>0</v>
      </c>
      <c r="BG1109" s="186">
        <f>IF(N1109="zákl. přenesená",J1109,0)</f>
        <v>0</v>
      </c>
      <c r="BH1109" s="186">
        <f>IF(N1109="sníž. přenesená",J1109,0)</f>
        <v>0</v>
      </c>
      <c r="BI1109" s="186">
        <f>IF(N1109="nulová",J1109,0)</f>
        <v>0</v>
      </c>
      <c r="BJ1109" s="25" t="s">
        <v>79</v>
      </c>
      <c r="BK1109" s="186">
        <f>ROUND(I1109*H1109,2)</f>
        <v>0</v>
      </c>
      <c r="BL1109" s="25" t="s">
        <v>247</v>
      </c>
      <c r="BM1109" s="25" t="s">
        <v>1652</v>
      </c>
    </row>
    <row r="1110" spans="2:65" s="12" customFormat="1">
      <c r="B1110" s="196"/>
      <c r="D1110" s="188" t="s">
        <v>154</v>
      </c>
      <c r="E1110" s="197" t="s">
        <v>5</v>
      </c>
      <c r="F1110" s="198" t="s">
        <v>982</v>
      </c>
      <c r="H1110" s="199" t="s">
        <v>5</v>
      </c>
      <c r="I1110" s="200"/>
      <c r="L1110" s="196"/>
      <c r="M1110" s="201"/>
      <c r="N1110" s="202"/>
      <c r="O1110" s="202"/>
      <c r="P1110" s="202"/>
      <c r="Q1110" s="202"/>
      <c r="R1110" s="202"/>
      <c r="S1110" s="202"/>
      <c r="T1110" s="203"/>
      <c r="AT1110" s="199" t="s">
        <v>154</v>
      </c>
      <c r="AU1110" s="199" t="s">
        <v>81</v>
      </c>
      <c r="AV1110" s="12" t="s">
        <v>79</v>
      </c>
      <c r="AW1110" s="12" t="s">
        <v>35</v>
      </c>
      <c r="AX1110" s="12" t="s">
        <v>71</v>
      </c>
      <c r="AY1110" s="199" t="s">
        <v>146</v>
      </c>
    </row>
    <row r="1111" spans="2:65" s="11" customFormat="1">
      <c r="B1111" s="187"/>
      <c r="D1111" s="188" t="s">
        <v>154</v>
      </c>
      <c r="E1111" s="189" t="s">
        <v>5</v>
      </c>
      <c r="F1111" s="190" t="s">
        <v>983</v>
      </c>
      <c r="H1111" s="191">
        <v>11.667999999999999</v>
      </c>
      <c r="I1111" s="192"/>
      <c r="L1111" s="187"/>
      <c r="M1111" s="193"/>
      <c r="N1111" s="194"/>
      <c r="O1111" s="194"/>
      <c r="P1111" s="194"/>
      <c r="Q1111" s="194"/>
      <c r="R1111" s="194"/>
      <c r="S1111" s="194"/>
      <c r="T1111" s="195"/>
      <c r="AT1111" s="189" t="s">
        <v>154</v>
      </c>
      <c r="AU1111" s="189" t="s">
        <v>81</v>
      </c>
      <c r="AV1111" s="11" t="s">
        <v>81</v>
      </c>
      <c r="AW1111" s="11" t="s">
        <v>35</v>
      </c>
      <c r="AX1111" s="11" t="s">
        <v>71</v>
      </c>
      <c r="AY1111" s="189" t="s">
        <v>146</v>
      </c>
    </row>
    <row r="1112" spans="2:65" s="11" customFormat="1">
      <c r="B1112" s="187"/>
      <c r="D1112" s="188" t="s">
        <v>154</v>
      </c>
      <c r="E1112" s="189" t="s">
        <v>5</v>
      </c>
      <c r="F1112" s="190" t="s">
        <v>984</v>
      </c>
      <c r="H1112" s="191">
        <v>16.498000000000001</v>
      </c>
      <c r="I1112" s="192"/>
      <c r="L1112" s="187"/>
      <c r="M1112" s="193"/>
      <c r="N1112" s="194"/>
      <c r="O1112" s="194"/>
      <c r="P1112" s="194"/>
      <c r="Q1112" s="194"/>
      <c r="R1112" s="194"/>
      <c r="S1112" s="194"/>
      <c r="T1112" s="195"/>
      <c r="AT1112" s="189" t="s">
        <v>154</v>
      </c>
      <c r="AU1112" s="189" t="s">
        <v>81</v>
      </c>
      <c r="AV1112" s="11" t="s">
        <v>81</v>
      </c>
      <c r="AW1112" s="11" t="s">
        <v>35</v>
      </c>
      <c r="AX1112" s="11" t="s">
        <v>71</v>
      </c>
      <c r="AY1112" s="189" t="s">
        <v>146</v>
      </c>
    </row>
    <row r="1113" spans="2:65" s="11" customFormat="1">
      <c r="B1113" s="187"/>
      <c r="D1113" s="188" t="s">
        <v>154</v>
      </c>
      <c r="E1113" s="189" t="s">
        <v>5</v>
      </c>
      <c r="F1113" s="190" t="s">
        <v>985</v>
      </c>
      <c r="H1113" s="191">
        <v>12.617000000000001</v>
      </c>
      <c r="I1113" s="192"/>
      <c r="L1113" s="187"/>
      <c r="M1113" s="193"/>
      <c r="N1113" s="194"/>
      <c r="O1113" s="194"/>
      <c r="P1113" s="194"/>
      <c r="Q1113" s="194"/>
      <c r="R1113" s="194"/>
      <c r="S1113" s="194"/>
      <c r="T1113" s="195"/>
      <c r="AT1113" s="189" t="s">
        <v>154</v>
      </c>
      <c r="AU1113" s="189" t="s">
        <v>81</v>
      </c>
      <c r="AV1113" s="11" t="s">
        <v>81</v>
      </c>
      <c r="AW1113" s="11" t="s">
        <v>35</v>
      </c>
      <c r="AX1113" s="11" t="s">
        <v>71</v>
      </c>
      <c r="AY1113" s="189" t="s">
        <v>146</v>
      </c>
    </row>
    <row r="1114" spans="2:65" s="13" customFormat="1">
      <c r="B1114" s="204"/>
      <c r="D1114" s="205" t="s">
        <v>154</v>
      </c>
      <c r="E1114" s="206" t="s">
        <v>5</v>
      </c>
      <c r="F1114" s="207" t="s">
        <v>158</v>
      </c>
      <c r="H1114" s="208">
        <v>40.783000000000001</v>
      </c>
      <c r="I1114" s="209"/>
      <c r="L1114" s="204"/>
      <c r="M1114" s="210"/>
      <c r="N1114" s="211"/>
      <c r="O1114" s="211"/>
      <c r="P1114" s="211"/>
      <c r="Q1114" s="211"/>
      <c r="R1114" s="211"/>
      <c r="S1114" s="211"/>
      <c r="T1114" s="212"/>
      <c r="AT1114" s="213" t="s">
        <v>154</v>
      </c>
      <c r="AU1114" s="213" t="s">
        <v>81</v>
      </c>
      <c r="AV1114" s="13" t="s">
        <v>152</v>
      </c>
      <c r="AW1114" s="13" t="s">
        <v>35</v>
      </c>
      <c r="AX1114" s="13" t="s">
        <v>79</v>
      </c>
      <c r="AY1114" s="213" t="s">
        <v>146</v>
      </c>
    </row>
    <row r="1115" spans="2:65" s="1" customFormat="1" ht="16.5" customHeight="1">
      <c r="B1115" s="174"/>
      <c r="C1115" s="223" t="s">
        <v>1653</v>
      </c>
      <c r="D1115" s="223" t="s">
        <v>311</v>
      </c>
      <c r="E1115" s="224" t="s">
        <v>1654</v>
      </c>
      <c r="F1115" s="225" t="s">
        <v>1655</v>
      </c>
      <c r="G1115" s="226" t="s">
        <v>237</v>
      </c>
      <c r="H1115" s="227">
        <v>44.860999999999997</v>
      </c>
      <c r="I1115" s="228"/>
      <c r="J1115" s="229">
        <f>ROUND(I1115*H1115,2)</f>
        <v>0</v>
      </c>
      <c r="K1115" s="225" t="s">
        <v>5</v>
      </c>
      <c r="L1115" s="230"/>
      <c r="M1115" s="231" t="s">
        <v>5</v>
      </c>
      <c r="N1115" s="232" t="s">
        <v>42</v>
      </c>
      <c r="O1115" s="42"/>
      <c r="P1115" s="184">
        <f>O1115*H1115</f>
        <v>0</v>
      </c>
      <c r="Q1115" s="184">
        <v>9.7999999999999997E-3</v>
      </c>
      <c r="R1115" s="184">
        <f>Q1115*H1115</f>
        <v>0.43963779999999997</v>
      </c>
      <c r="S1115" s="184">
        <v>0</v>
      </c>
      <c r="T1115" s="185">
        <f>S1115*H1115</f>
        <v>0</v>
      </c>
      <c r="AR1115" s="25" t="s">
        <v>337</v>
      </c>
      <c r="AT1115" s="25" t="s">
        <v>311</v>
      </c>
      <c r="AU1115" s="25" t="s">
        <v>81</v>
      </c>
      <c r="AY1115" s="25" t="s">
        <v>146</v>
      </c>
      <c r="BE1115" s="186">
        <f>IF(N1115="základní",J1115,0)</f>
        <v>0</v>
      </c>
      <c r="BF1115" s="186">
        <f>IF(N1115="snížená",J1115,0)</f>
        <v>0</v>
      </c>
      <c r="BG1115" s="186">
        <f>IF(N1115="zákl. přenesená",J1115,0)</f>
        <v>0</v>
      </c>
      <c r="BH1115" s="186">
        <f>IF(N1115="sníž. přenesená",J1115,0)</f>
        <v>0</v>
      </c>
      <c r="BI1115" s="186">
        <f>IF(N1115="nulová",J1115,0)</f>
        <v>0</v>
      </c>
      <c r="BJ1115" s="25" t="s">
        <v>79</v>
      </c>
      <c r="BK1115" s="186">
        <f>ROUND(I1115*H1115,2)</f>
        <v>0</v>
      </c>
      <c r="BL1115" s="25" t="s">
        <v>247</v>
      </c>
      <c r="BM1115" s="25" t="s">
        <v>1656</v>
      </c>
    </row>
    <row r="1116" spans="2:65" s="11" customFormat="1">
      <c r="B1116" s="187"/>
      <c r="D1116" s="205" t="s">
        <v>154</v>
      </c>
      <c r="F1116" s="214" t="s">
        <v>1657</v>
      </c>
      <c r="H1116" s="215">
        <v>44.860999999999997</v>
      </c>
      <c r="I1116" s="192"/>
      <c r="L1116" s="187"/>
      <c r="M1116" s="193"/>
      <c r="N1116" s="194"/>
      <c r="O1116" s="194"/>
      <c r="P1116" s="194"/>
      <c r="Q1116" s="194"/>
      <c r="R1116" s="194"/>
      <c r="S1116" s="194"/>
      <c r="T1116" s="195"/>
      <c r="AT1116" s="189" t="s">
        <v>154</v>
      </c>
      <c r="AU1116" s="189" t="s">
        <v>81</v>
      </c>
      <c r="AV1116" s="11" t="s">
        <v>81</v>
      </c>
      <c r="AW1116" s="11" t="s">
        <v>6</v>
      </c>
      <c r="AX1116" s="11" t="s">
        <v>79</v>
      </c>
      <c r="AY1116" s="189" t="s">
        <v>146</v>
      </c>
    </row>
    <row r="1117" spans="2:65" s="1" customFormat="1" ht="16.5" customHeight="1">
      <c r="B1117" s="174"/>
      <c r="C1117" s="175" t="s">
        <v>1658</v>
      </c>
      <c r="D1117" s="175" t="s">
        <v>148</v>
      </c>
      <c r="E1117" s="176" t="s">
        <v>1659</v>
      </c>
      <c r="F1117" s="177" t="s">
        <v>1660</v>
      </c>
      <c r="G1117" s="178" t="s">
        <v>237</v>
      </c>
      <c r="H1117" s="179">
        <v>40.783000000000001</v>
      </c>
      <c r="I1117" s="180"/>
      <c r="J1117" s="181">
        <f>ROUND(I1117*H1117,2)</f>
        <v>0</v>
      </c>
      <c r="K1117" s="177" t="s">
        <v>5</v>
      </c>
      <c r="L1117" s="41"/>
      <c r="M1117" s="182" t="s">
        <v>5</v>
      </c>
      <c r="N1117" s="183" t="s">
        <v>42</v>
      </c>
      <c r="O1117" s="42"/>
      <c r="P1117" s="184">
        <f>O1117*H1117</f>
        <v>0</v>
      </c>
      <c r="Q1117" s="184">
        <v>2.9999999999999997E-4</v>
      </c>
      <c r="R1117" s="184">
        <f>Q1117*H1117</f>
        <v>1.22349E-2</v>
      </c>
      <c r="S1117" s="184">
        <v>0</v>
      </c>
      <c r="T1117" s="185">
        <f>S1117*H1117</f>
        <v>0</v>
      </c>
      <c r="AR1117" s="25" t="s">
        <v>247</v>
      </c>
      <c r="AT1117" s="25" t="s">
        <v>148</v>
      </c>
      <c r="AU1117" s="25" t="s">
        <v>81</v>
      </c>
      <c r="AY1117" s="25" t="s">
        <v>146</v>
      </c>
      <c r="BE1117" s="186">
        <f>IF(N1117="základní",J1117,0)</f>
        <v>0</v>
      </c>
      <c r="BF1117" s="186">
        <f>IF(N1117="snížená",J1117,0)</f>
        <v>0</v>
      </c>
      <c r="BG1117" s="186">
        <f>IF(N1117="zákl. přenesená",J1117,0)</f>
        <v>0</v>
      </c>
      <c r="BH1117" s="186">
        <f>IF(N1117="sníž. přenesená",J1117,0)</f>
        <v>0</v>
      </c>
      <c r="BI1117" s="186">
        <f>IF(N1117="nulová",J1117,0)</f>
        <v>0</v>
      </c>
      <c r="BJ1117" s="25" t="s">
        <v>79</v>
      </c>
      <c r="BK1117" s="186">
        <f>ROUND(I1117*H1117,2)</f>
        <v>0</v>
      </c>
      <c r="BL1117" s="25" t="s">
        <v>247</v>
      </c>
      <c r="BM1117" s="25" t="s">
        <v>1661</v>
      </c>
    </row>
    <row r="1118" spans="2:65" s="1" customFormat="1" ht="25.5" customHeight="1">
      <c r="B1118" s="174"/>
      <c r="C1118" s="175" t="s">
        <v>1662</v>
      </c>
      <c r="D1118" s="175" t="s">
        <v>148</v>
      </c>
      <c r="E1118" s="176" t="s">
        <v>1663</v>
      </c>
      <c r="F1118" s="177" t="s">
        <v>1664</v>
      </c>
      <c r="G1118" s="178" t="s">
        <v>989</v>
      </c>
      <c r="H1118" s="242"/>
      <c r="I1118" s="180"/>
      <c r="J1118" s="181">
        <f>ROUND(I1118*H1118,2)</f>
        <v>0</v>
      </c>
      <c r="K1118" s="177" t="s">
        <v>5</v>
      </c>
      <c r="L1118" s="41"/>
      <c r="M1118" s="182" t="s">
        <v>5</v>
      </c>
      <c r="N1118" s="183" t="s">
        <v>42</v>
      </c>
      <c r="O1118" s="42"/>
      <c r="P1118" s="184">
        <f>O1118*H1118</f>
        <v>0</v>
      </c>
      <c r="Q1118" s="184">
        <v>0</v>
      </c>
      <c r="R1118" s="184">
        <f>Q1118*H1118</f>
        <v>0</v>
      </c>
      <c r="S1118" s="184">
        <v>0</v>
      </c>
      <c r="T1118" s="185">
        <f>S1118*H1118</f>
        <v>0</v>
      </c>
      <c r="AR1118" s="25" t="s">
        <v>247</v>
      </c>
      <c r="AT1118" s="25" t="s">
        <v>148</v>
      </c>
      <c r="AU1118" s="25" t="s">
        <v>81</v>
      </c>
      <c r="AY1118" s="25" t="s">
        <v>146</v>
      </c>
      <c r="BE1118" s="186">
        <f>IF(N1118="základní",J1118,0)</f>
        <v>0</v>
      </c>
      <c r="BF1118" s="186">
        <f>IF(N1118="snížená",J1118,0)</f>
        <v>0</v>
      </c>
      <c r="BG1118" s="186">
        <f>IF(N1118="zákl. přenesená",J1118,0)</f>
        <v>0</v>
      </c>
      <c r="BH1118" s="186">
        <f>IF(N1118="sníž. přenesená",J1118,0)</f>
        <v>0</v>
      </c>
      <c r="BI1118" s="186">
        <f>IF(N1118="nulová",J1118,0)</f>
        <v>0</v>
      </c>
      <c r="BJ1118" s="25" t="s">
        <v>79</v>
      </c>
      <c r="BK1118" s="186">
        <f>ROUND(I1118*H1118,2)</f>
        <v>0</v>
      </c>
      <c r="BL1118" s="25" t="s">
        <v>247</v>
      </c>
      <c r="BM1118" s="25" t="s">
        <v>1665</v>
      </c>
    </row>
    <row r="1119" spans="2:65" s="10" customFormat="1" ht="29.85" customHeight="1">
      <c r="B1119" s="160"/>
      <c r="D1119" s="171" t="s">
        <v>70</v>
      </c>
      <c r="E1119" s="172" t="s">
        <v>1666</v>
      </c>
      <c r="F1119" s="172" t="s">
        <v>1667</v>
      </c>
      <c r="I1119" s="163"/>
      <c r="J1119" s="173">
        <f>BK1119</f>
        <v>0</v>
      </c>
      <c r="L1119" s="160"/>
      <c r="M1119" s="165"/>
      <c r="N1119" s="166"/>
      <c r="O1119" s="166"/>
      <c r="P1119" s="167">
        <f>SUM(P1120:P1122)</f>
        <v>0</v>
      </c>
      <c r="Q1119" s="166"/>
      <c r="R1119" s="167">
        <f>SUM(R1120:R1122)</f>
        <v>2.4829349999999997E-2</v>
      </c>
      <c r="S1119" s="166"/>
      <c r="T1119" s="168">
        <f>SUM(T1120:T1122)</f>
        <v>0</v>
      </c>
      <c r="AR1119" s="161" t="s">
        <v>81</v>
      </c>
      <c r="AT1119" s="169" t="s">
        <v>70</v>
      </c>
      <c r="AU1119" s="169" t="s">
        <v>79</v>
      </c>
      <c r="AY1119" s="161" t="s">
        <v>146</v>
      </c>
      <c r="BK1119" s="170">
        <f>SUM(BK1120:BK1122)</f>
        <v>0</v>
      </c>
    </row>
    <row r="1120" spans="2:65" s="1" customFormat="1" ht="38.25" customHeight="1">
      <c r="B1120" s="174"/>
      <c r="C1120" s="175" t="s">
        <v>1668</v>
      </c>
      <c r="D1120" s="175" t="s">
        <v>148</v>
      </c>
      <c r="E1120" s="176" t="s">
        <v>1669</v>
      </c>
      <c r="F1120" s="177" t="s">
        <v>1670</v>
      </c>
      <c r="G1120" s="178" t="s">
        <v>237</v>
      </c>
      <c r="H1120" s="179">
        <v>165.529</v>
      </c>
      <c r="I1120" s="180"/>
      <c r="J1120" s="181">
        <f>ROUND(I1120*H1120,2)</f>
        <v>0</v>
      </c>
      <c r="K1120" s="177" t="s">
        <v>5</v>
      </c>
      <c r="L1120" s="41"/>
      <c r="M1120" s="182" t="s">
        <v>5</v>
      </c>
      <c r="N1120" s="183" t="s">
        <v>42</v>
      </c>
      <c r="O1120" s="42"/>
      <c r="P1120" s="184">
        <f>O1120*H1120</f>
        <v>0</v>
      </c>
      <c r="Q1120" s="184">
        <v>1.4999999999999999E-4</v>
      </c>
      <c r="R1120" s="184">
        <f>Q1120*H1120</f>
        <v>2.4829349999999997E-2</v>
      </c>
      <c r="S1120" s="184">
        <v>0</v>
      </c>
      <c r="T1120" s="185">
        <f>S1120*H1120</f>
        <v>0</v>
      </c>
      <c r="AR1120" s="25" t="s">
        <v>247</v>
      </c>
      <c r="AT1120" s="25" t="s">
        <v>148</v>
      </c>
      <c r="AU1120" s="25" t="s">
        <v>81</v>
      </c>
      <c r="AY1120" s="25" t="s">
        <v>146</v>
      </c>
      <c r="BE1120" s="186">
        <f>IF(N1120="základní",J1120,0)</f>
        <v>0</v>
      </c>
      <c r="BF1120" s="186">
        <f>IF(N1120="snížená",J1120,0)</f>
        <v>0</v>
      </c>
      <c r="BG1120" s="186">
        <f>IF(N1120="zákl. přenesená",J1120,0)</f>
        <v>0</v>
      </c>
      <c r="BH1120" s="186">
        <f>IF(N1120="sníž. přenesená",J1120,0)</f>
        <v>0</v>
      </c>
      <c r="BI1120" s="186">
        <f>IF(N1120="nulová",J1120,0)</f>
        <v>0</v>
      </c>
      <c r="BJ1120" s="25" t="s">
        <v>79</v>
      </c>
      <c r="BK1120" s="186">
        <f>ROUND(I1120*H1120,2)</f>
        <v>0</v>
      </c>
      <c r="BL1120" s="25" t="s">
        <v>247</v>
      </c>
      <c r="BM1120" s="25" t="s">
        <v>1671</v>
      </c>
    </row>
    <row r="1121" spans="2:65" s="12" customFormat="1">
      <c r="B1121" s="196"/>
      <c r="D1121" s="188" t="s">
        <v>154</v>
      </c>
      <c r="E1121" s="197" t="s">
        <v>5</v>
      </c>
      <c r="F1121" s="198" t="s">
        <v>1672</v>
      </c>
      <c r="H1121" s="199" t="s">
        <v>5</v>
      </c>
      <c r="I1121" s="200"/>
      <c r="L1121" s="196"/>
      <c r="M1121" s="201"/>
      <c r="N1121" s="202"/>
      <c r="O1121" s="202"/>
      <c r="P1121" s="202"/>
      <c r="Q1121" s="202"/>
      <c r="R1121" s="202"/>
      <c r="S1121" s="202"/>
      <c r="T1121" s="203"/>
      <c r="AT1121" s="199" t="s">
        <v>154</v>
      </c>
      <c r="AU1121" s="199" t="s">
        <v>81</v>
      </c>
      <c r="AV1121" s="12" t="s">
        <v>79</v>
      </c>
      <c r="AW1121" s="12" t="s">
        <v>35</v>
      </c>
      <c r="AX1121" s="12" t="s">
        <v>71</v>
      </c>
      <c r="AY1121" s="199" t="s">
        <v>146</v>
      </c>
    </row>
    <row r="1122" spans="2:65" s="11" customFormat="1">
      <c r="B1122" s="187"/>
      <c r="D1122" s="188" t="s">
        <v>154</v>
      </c>
      <c r="E1122" s="189" t="s">
        <v>5</v>
      </c>
      <c r="F1122" s="190" t="s">
        <v>1673</v>
      </c>
      <c r="H1122" s="191">
        <v>165.529</v>
      </c>
      <c r="I1122" s="192"/>
      <c r="L1122" s="187"/>
      <c r="M1122" s="193"/>
      <c r="N1122" s="194"/>
      <c r="O1122" s="194"/>
      <c r="P1122" s="194"/>
      <c r="Q1122" s="194"/>
      <c r="R1122" s="194"/>
      <c r="S1122" s="194"/>
      <c r="T1122" s="195"/>
      <c r="AT1122" s="189" t="s">
        <v>154</v>
      </c>
      <c r="AU1122" s="189" t="s">
        <v>81</v>
      </c>
      <c r="AV1122" s="11" t="s">
        <v>81</v>
      </c>
      <c r="AW1122" s="11" t="s">
        <v>35</v>
      </c>
      <c r="AX1122" s="11" t="s">
        <v>79</v>
      </c>
      <c r="AY1122" s="189" t="s">
        <v>146</v>
      </c>
    </row>
    <row r="1123" spans="2:65" s="10" customFormat="1" ht="29.85" customHeight="1">
      <c r="B1123" s="160"/>
      <c r="D1123" s="171" t="s">
        <v>70</v>
      </c>
      <c r="E1123" s="172" t="s">
        <v>1674</v>
      </c>
      <c r="F1123" s="172" t="s">
        <v>1675</v>
      </c>
      <c r="I1123" s="163"/>
      <c r="J1123" s="173">
        <f>BK1123</f>
        <v>0</v>
      </c>
      <c r="L1123" s="160"/>
      <c r="M1123" s="165"/>
      <c r="N1123" s="166"/>
      <c r="O1123" s="166"/>
      <c r="P1123" s="167">
        <f>SUM(P1124:P1223)</f>
        <v>0</v>
      </c>
      <c r="Q1123" s="166"/>
      <c r="R1123" s="167">
        <f>SUM(R1124:R1223)</f>
        <v>0.84402050000000006</v>
      </c>
      <c r="S1123" s="166"/>
      <c r="T1123" s="168">
        <f>SUM(T1124:T1223)</f>
        <v>0.12278697</v>
      </c>
      <c r="AR1123" s="161" t="s">
        <v>81</v>
      </c>
      <c r="AT1123" s="169" t="s">
        <v>70</v>
      </c>
      <c r="AU1123" s="169" t="s">
        <v>79</v>
      </c>
      <c r="AY1123" s="161" t="s">
        <v>146</v>
      </c>
      <c r="BK1123" s="170">
        <f>SUM(BK1124:BK1223)</f>
        <v>0</v>
      </c>
    </row>
    <row r="1124" spans="2:65" s="1" customFormat="1" ht="16.5" customHeight="1">
      <c r="B1124" s="174"/>
      <c r="C1124" s="175" t="s">
        <v>1676</v>
      </c>
      <c r="D1124" s="175" t="s">
        <v>148</v>
      </c>
      <c r="E1124" s="176" t="s">
        <v>1677</v>
      </c>
      <c r="F1124" s="177" t="s">
        <v>1678</v>
      </c>
      <c r="G1124" s="178" t="s">
        <v>237</v>
      </c>
      <c r="H1124" s="179">
        <v>396.08699999999999</v>
      </c>
      <c r="I1124" s="180"/>
      <c r="J1124" s="181">
        <f>ROUND(I1124*H1124,2)</f>
        <v>0</v>
      </c>
      <c r="K1124" s="177" t="s">
        <v>5</v>
      </c>
      <c r="L1124" s="41"/>
      <c r="M1124" s="182" t="s">
        <v>5</v>
      </c>
      <c r="N1124" s="183" t="s">
        <v>42</v>
      </c>
      <c r="O1124" s="42"/>
      <c r="P1124" s="184">
        <f>O1124*H1124</f>
        <v>0</v>
      </c>
      <c r="Q1124" s="184">
        <v>0</v>
      </c>
      <c r="R1124" s="184">
        <f>Q1124*H1124</f>
        <v>0</v>
      </c>
      <c r="S1124" s="184">
        <v>0</v>
      </c>
      <c r="T1124" s="185">
        <f>S1124*H1124</f>
        <v>0</v>
      </c>
      <c r="AR1124" s="25" t="s">
        <v>247</v>
      </c>
      <c r="AT1124" s="25" t="s">
        <v>148</v>
      </c>
      <c r="AU1124" s="25" t="s">
        <v>81</v>
      </c>
      <c r="AY1124" s="25" t="s">
        <v>146</v>
      </c>
      <c r="BE1124" s="186">
        <f>IF(N1124="základní",J1124,0)</f>
        <v>0</v>
      </c>
      <c r="BF1124" s="186">
        <f>IF(N1124="snížená",J1124,0)</f>
        <v>0</v>
      </c>
      <c r="BG1124" s="186">
        <f>IF(N1124="zákl. přenesená",J1124,0)</f>
        <v>0</v>
      </c>
      <c r="BH1124" s="186">
        <f>IF(N1124="sníž. přenesená",J1124,0)</f>
        <v>0</v>
      </c>
      <c r="BI1124" s="186">
        <f>IF(N1124="nulová",J1124,0)</f>
        <v>0</v>
      </c>
      <c r="BJ1124" s="25" t="s">
        <v>79</v>
      </c>
      <c r="BK1124" s="186">
        <f>ROUND(I1124*H1124,2)</f>
        <v>0</v>
      </c>
      <c r="BL1124" s="25" t="s">
        <v>247</v>
      </c>
      <c r="BM1124" s="25" t="s">
        <v>1679</v>
      </c>
    </row>
    <row r="1125" spans="2:65" s="12" customFormat="1">
      <c r="B1125" s="196"/>
      <c r="D1125" s="188" t="s">
        <v>154</v>
      </c>
      <c r="E1125" s="197" t="s">
        <v>5</v>
      </c>
      <c r="F1125" s="198" t="s">
        <v>1680</v>
      </c>
      <c r="H1125" s="199" t="s">
        <v>5</v>
      </c>
      <c r="I1125" s="200"/>
      <c r="L1125" s="196"/>
      <c r="M1125" s="201"/>
      <c r="N1125" s="202"/>
      <c r="O1125" s="202"/>
      <c r="P1125" s="202"/>
      <c r="Q1125" s="202"/>
      <c r="R1125" s="202"/>
      <c r="S1125" s="202"/>
      <c r="T1125" s="203"/>
      <c r="AT1125" s="199" t="s">
        <v>154</v>
      </c>
      <c r="AU1125" s="199" t="s">
        <v>81</v>
      </c>
      <c r="AV1125" s="12" t="s">
        <v>79</v>
      </c>
      <c r="AW1125" s="12" t="s">
        <v>35</v>
      </c>
      <c r="AX1125" s="12" t="s">
        <v>71</v>
      </c>
      <c r="AY1125" s="199" t="s">
        <v>146</v>
      </c>
    </row>
    <row r="1126" spans="2:65" s="11" customFormat="1">
      <c r="B1126" s="187"/>
      <c r="D1126" s="188" t="s">
        <v>154</v>
      </c>
      <c r="E1126" s="189" t="s">
        <v>5</v>
      </c>
      <c r="F1126" s="190" t="s">
        <v>1681</v>
      </c>
      <c r="H1126" s="191">
        <v>98.8</v>
      </c>
      <c r="I1126" s="192"/>
      <c r="L1126" s="187"/>
      <c r="M1126" s="193"/>
      <c r="N1126" s="194"/>
      <c r="O1126" s="194"/>
      <c r="P1126" s="194"/>
      <c r="Q1126" s="194"/>
      <c r="R1126" s="194"/>
      <c r="S1126" s="194"/>
      <c r="T1126" s="195"/>
      <c r="AT1126" s="189" t="s">
        <v>154</v>
      </c>
      <c r="AU1126" s="189" t="s">
        <v>81</v>
      </c>
      <c r="AV1126" s="11" t="s">
        <v>81</v>
      </c>
      <c r="AW1126" s="11" t="s">
        <v>35</v>
      </c>
      <c r="AX1126" s="11" t="s">
        <v>71</v>
      </c>
      <c r="AY1126" s="189" t="s">
        <v>146</v>
      </c>
    </row>
    <row r="1127" spans="2:65" s="12" customFormat="1">
      <c r="B1127" s="196"/>
      <c r="D1127" s="188" t="s">
        <v>154</v>
      </c>
      <c r="E1127" s="197" t="s">
        <v>5</v>
      </c>
      <c r="F1127" s="198" t="s">
        <v>1682</v>
      </c>
      <c r="H1127" s="199" t="s">
        <v>5</v>
      </c>
      <c r="I1127" s="200"/>
      <c r="L1127" s="196"/>
      <c r="M1127" s="201"/>
      <c r="N1127" s="202"/>
      <c r="O1127" s="202"/>
      <c r="P1127" s="202"/>
      <c r="Q1127" s="202"/>
      <c r="R1127" s="202"/>
      <c r="S1127" s="202"/>
      <c r="T1127" s="203"/>
      <c r="AT1127" s="199" t="s">
        <v>154</v>
      </c>
      <c r="AU1127" s="199" t="s">
        <v>81</v>
      </c>
      <c r="AV1127" s="12" t="s">
        <v>79</v>
      </c>
      <c r="AW1127" s="12" t="s">
        <v>35</v>
      </c>
      <c r="AX1127" s="12" t="s">
        <v>71</v>
      </c>
      <c r="AY1127" s="199" t="s">
        <v>146</v>
      </c>
    </row>
    <row r="1128" spans="2:65" s="12" customFormat="1">
      <c r="B1128" s="196"/>
      <c r="D1128" s="188" t="s">
        <v>154</v>
      </c>
      <c r="E1128" s="197" t="s">
        <v>5</v>
      </c>
      <c r="F1128" s="198" t="s">
        <v>507</v>
      </c>
      <c r="H1128" s="199" t="s">
        <v>5</v>
      </c>
      <c r="I1128" s="200"/>
      <c r="L1128" s="196"/>
      <c r="M1128" s="201"/>
      <c r="N1128" s="202"/>
      <c r="O1128" s="202"/>
      <c r="P1128" s="202"/>
      <c r="Q1128" s="202"/>
      <c r="R1128" s="202"/>
      <c r="S1128" s="202"/>
      <c r="T1128" s="203"/>
      <c r="AT1128" s="199" t="s">
        <v>154</v>
      </c>
      <c r="AU1128" s="199" t="s">
        <v>81</v>
      </c>
      <c r="AV1128" s="12" t="s">
        <v>79</v>
      </c>
      <c r="AW1128" s="12" t="s">
        <v>35</v>
      </c>
      <c r="AX1128" s="12" t="s">
        <v>71</v>
      </c>
      <c r="AY1128" s="199" t="s">
        <v>146</v>
      </c>
    </row>
    <row r="1129" spans="2:65" s="11" customFormat="1" ht="27">
      <c r="B1129" s="187"/>
      <c r="D1129" s="188" t="s">
        <v>154</v>
      </c>
      <c r="E1129" s="189" t="s">
        <v>5</v>
      </c>
      <c r="F1129" s="190" t="s">
        <v>483</v>
      </c>
      <c r="H1129" s="191">
        <v>283.47800000000001</v>
      </c>
      <c r="I1129" s="192"/>
      <c r="L1129" s="187"/>
      <c r="M1129" s="193"/>
      <c r="N1129" s="194"/>
      <c r="O1129" s="194"/>
      <c r="P1129" s="194"/>
      <c r="Q1129" s="194"/>
      <c r="R1129" s="194"/>
      <c r="S1129" s="194"/>
      <c r="T1129" s="195"/>
      <c r="AT1129" s="189" t="s">
        <v>154</v>
      </c>
      <c r="AU1129" s="189" t="s">
        <v>81</v>
      </c>
      <c r="AV1129" s="11" t="s">
        <v>81</v>
      </c>
      <c r="AW1129" s="11" t="s">
        <v>35</v>
      </c>
      <c r="AX1129" s="11" t="s">
        <v>71</v>
      </c>
      <c r="AY1129" s="189" t="s">
        <v>146</v>
      </c>
    </row>
    <row r="1130" spans="2:65" s="11" customFormat="1">
      <c r="B1130" s="187"/>
      <c r="D1130" s="188" t="s">
        <v>154</v>
      </c>
      <c r="E1130" s="189" t="s">
        <v>5</v>
      </c>
      <c r="F1130" s="190" t="s">
        <v>1683</v>
      </c>
      <c r="H1130" s="191">
        <v>-5.4349999999999996</v>
      </c>
      <c r="I1130" s="192"/>
      <c r="L1130" s="187"/>
      <c r="M1130" s="193"/>
      <c r="N1130" s="194"/>
      <c r="O1130" s="194"/>
      <c r="P1130" s="194"/>
      <c r="Q1130" s="194"/>
      <c r="R1130" s="194"/>
      <c r="S1130" s="194"/>
      <c r="T1130" s="195"/>
      <c r="AT1130" s="189" t="s">
        <v>154</v>
      </c>
      <c r="AU1130" s="189" t="s">
        <v>81</v>
      </c>
      <c r="AV1130" s="11" t="s">
        <v>81</v>
      </c>
      <c r="AW1130" s="11" t="s">
        <v>35</v>
      </c>
      <c r="AX1130" s="11" t="s">
        <v>71</v>
      </c>
      <c r="AY1130" s="189" t="s">
        <v>146</v>
      </c>
    </row>
    <row r="1131" spans="2:65" s="11" customFormat="1">
      <c r="B1131" s="187"/>
      <c r="D1131" s="188" t="s">
        <v>154</v>
      </c>
      <c r="E1131" s="189" t="s">
        <v>5</v>
      </c>
      <c r="F1131" s="190" t="s">
        <v>1684</v>
      </c>
      <c r="H1131" s="191">
        <v>-3.2629999999999999</v>
      </c>
      <c r="I1131" s="192"/>
      <c r="L1131" s="187"/>
      <c r="M1131" s="193"/>
      <c r="N1131" s="194"/>
      <c r="O1131" s="194"/>
      <c r="P1131" s="194"/>
      <c r="Q1131" s="194"/>
      <c r="R1131" s="194"/>
      <c r="S1131" s="194"/>
      <c r="T1131" s="195"/>
      <c r="AT1131" s="189" t="s">
        <v>154</v>
      </c>
      <c r="AU1131" s="189" t="s">
        <v>81</v>
      </c>
      <c r="AV1131" s="11" t="s">
        <v>81</v>
      </c>
      <c r="AW1131" s="11" t="s">
        <v>35</v>
      </c>
      <c r="AX1131" s="11" t="s">
        <v>71</v>
      </c>
      <c r="AY1131" s="189" t="s">
        <v>146</v>
      </c>
    </row>
    <row r="1132" spans="2:65" s="11" customFormat="1">
      <c r="B1132" s="187"/>
      <c r="D1132" s="188" t="s">
        <v>154</v>
      </c>
      <c r="E1132" s="189" t="s">
        <v>5</v>
      </c>
      <c r="F1132" s="190" t="s">
        <v>486</v>
      </c>
      <c r="H1132" s="191">
        <v>22.385000000000002</v>
      </c>
      <c r="I1132" s="192"/>
      <c r="L1132" s="187"/>
      <c r="M1132" s="193"/>
      <c r="N1132" s="194"/>
      <c r="O1132" s="194"/>
      <c r="P1132" s="194"/>
      <c r="Q1132" s="194"/>
      <c r="R1132" s="194"/>
      <c r="S1132" s="194"/>
      <c r="T1132" s="195"/>
      <c r="AT1132" s="189" t="s">
        <v>154</v>
      </c>
      <c r="AU1132" s="189" t="s">
        <v>81</v>
      </c>
      <c r="AV1132" s="11" t="s">
        <v>81</v>
      </c>
      <c r="AW1132" s="11" t="s">
        <v>35</v>
      </c>
      <c r="AX1132" s="11" t="s">
        <v>71</v>
      </c>
      <c r="AY1132" s="189" t="s">
        <v>146</v>
      </c>
    </row>
    <row r="1133" spans="2:65" s="11" customFormat="1">
      <c r="B1133" s="187"/>
      <c r="D1133" s="188" t="s">
        <v>154</v>
      </c>
      <c r="E1133" s="189" t="s">
        <v>5</v>
      </c>
      <c r="F1133" s="190" t="s">
        <v>1685</v>
      </c>
      <c r="H1133" s="191">
        <v>-4.9400000000000004</v>
      </c>
      <c r="I1133" s="192"/>
      <c r="L1133" s="187"/>
      <c r="M1133" s="193"/>
      <c r="N1133" s="194"/>
      <c r="O1133" s="194"/>
      <c r="P1133" s="194"/>
      <c r="Q1133" s="194"/>
      <c r="R1133" s="194"/>
      <c r="S1133" s="194"/>
      <c r="T1133" s="195"/>
      <c r="AT1133" s="189" t="s">
        <v>154</v>
      </c>
      <c r="AU1133" s="189" t="s">
        <v>81</v>
      </c>
      <c r="AV1133" s="11" t="s">
        <v>81</v>
      </c>
      <c r="AW1133" s="11" t="s">
        <v>35</v>
      </c>
      <c r="AX1133" s="11" t="s">
        <v>71</v>
      </c>
      <c r="AY1133" s="189" t="s">
        <v>146</v>
      </c>
    </row>
    <row r="1134" spans="2:65" s="11" customFormat="1">
      <c r="B1134" s="187"/>
      <c r="D1134" s="188" t="s">
        <v>154</v>
      </c>
      <c r="E1134" s="189" t="s">
        <v>5</v>
      </c>
      <c r="F1134" s="190" t="s">
        <v>488</v>
      </c>
      <c r="H1134" s="191">
        <v>5.6559999999999997</v>
      </c>
      <c r="I1134" s="192"/>
      <c r="L1134" s="187"/>
      <c r="M1134" s="193"/>
      <c r="N1134" s="194"/>
      <c r="O1134" s="194"/>
      <c r="P1134" s="194"/>
      <c r="Q1134" s="194"/>
      <c r="R1134" s="194"/>
      <c r="S1134" s="194"/>
      <c r="T1134" s="195"/>
      <c r="AT1134" s="189" t="s">
        <v>154</v>
      </c>
      <c r="AU1134" s="189" t="s">
        <v>81</v>
      </c>
      <c r="AV1134" s="11" t="s">
        <v>81</v>
      </c>
      <c r="AW1134" s="11" t="s">
        <v>35</v>
      </c>
      <c r="AX1134" s="11" t="s">
        <v>71</v>
      </c>
      <c r="AY1134" s="189" t="s">
        <v>146</v>
      </c>
    </row>
    <row r="1135" spans="2:65" s="11" customFormat="1">
      <c r="B1135" s="187"/>
      <c r="D1135" s="188" t="s">
        <v>154</v>
      </c>
      <c r="E1135" s="189" t="s">
        <v>5</v>
      </c>
      <c r="F1135" s="190" t="s">
        <v>1686</v>
      </c>
      <c r="H1135" s="191">
        <v>-5.9359999999999999</v>
      </c>
      <c r="I1135" s="192"/>
      <c r="L1135" s="187"/>
      <c r="M1135" s="193"/>
      <c r="N1135" s="194"/>
      <c r="O1135" s="194"/>
      <c r="P1135" s="194"/>
      <c r="Q1135" s="194"/>
      <c r="R1135" s="194"/>
      <c r="S1135" s="194"/>
      <c r="T1135" s="195"/>
      <c r="AT1135" s="189" t="s">
        <v>154</v>
      </c>
      <c r="AU1135" s="189" t="s">
        <v>81</v>
      </c>
      <c r="AV1135" s="11" t="s">
        <v>81</v>
      </c>
      <c r="AW1135" s="11" t="s">
        <v>35</v>
      </c>
      <c r="AX1135" s="11" t="s">
        <v>71</v>
      </c>
      <c r="AY1135" s="189" t="s">
        <v>146</v>
      </c>
    </row>
    <row r="1136" spans="2:65" s="11" customFormat="1">
      <c r="B1136" s="187"/>
      <c r="D1136" s="188" t="s">
        <v>154</v>
      </c>
      <c r="E1136" s="189" t="s">
        <v>5</v>
      </c>
      <c r="F1136" s="190" t="s">
        <v>490</v>
      </c>
      <c r="H1136" s="191">
        <v>3.7549999999999999</v>
      </c>
      <c r="I1136" s="192"/>
      <c r="L1136" s="187"/>
      <c r="M1136" s="193"/>
      <c r="N1136" s="194"/>
      <c r="O1136" s="194"/>
      <c r="P1136" s="194"/>
      <c r="Q1136" s="194"/>
      <c r="R1136" s="194"/>
      <c r="S1136" s="194"/>
      <c r="T1136" s="195"/>
      <c r="AT1136" s="189" t="s">
        <v>154</v>
      </c>
      <c r="AU1136" s="189" t="s">
        <v>81</v>
      </c>
      <c r="AV1136" s="11" t="s">
        <v>81</v>
      </c>
      <c r="AW1136" s="11" t="s">
        <v>35</v>
      </c>
      <c r="AX1136" s="11" t="s">
        <v>71</v>
      </c>
      <c r="AY1136" s="189" t="s">
        <v>146</v>
      </c>
    </row>
    <row r="1137" spans="2:65" s="11" customFormat="1">
      <c r="B1137" s="187"/>
      <c r="D1137" s="188" t="s">
        <v>154</v>
      </c>
      <c r="E1137" s="189" t="s">
        <v>5</v>
      </c>
      <c r="F1137" s="190" t="s">
        <v>491</v>
      </c>
      <c r="H1137" s="191">
        <v>1.587</v>
      </c>
      <c r="I1137" s="192"/>
      <c r="L1137" s="187"/>
      <c r="M1137" s="193"/>
      <c r="N1137" s="194"/>
      <c r="O1137" s="194"/>
      <c r="P1137" s="194"/>
      <c r="Q1137" s="194"/>
      <c r="R1137" s="194"/>
      <c r="S1137" s="194"/>
      <c r="T1137" s="195"/>
      <c r="AT1137" s="189" t="s">
        <v>154</v>
      </c>
      <c r="AU1137" s="189" t="s">
        <v>81</v>
      </c>
      <c r="AV1137" s="11" t="s">
        <v>81</v>
      </c>
      <c r="AW1137" s="11" t="s">
        <v>35</v>
      </c>
      <c r="AX1137" s="11" t="s">
        <v>71</v>
      </c>
      <c r="AY1137" s="189" t="s">
        <v>146</v>
      </c>
    </row>
    <row r="1138" spans="2:65" s="13" customFormat="1">
      <c r="B1138" s="204"/>
      <c r="D1138" s="205" t="s">
        <v>154</v>
      </c>
      <c r="E1138" s="206" t="s">
        <v>5</v>
      </c>
      <c r="F1138" s="207" t="s">
        <v>158</v>
      </c>
      <c r="H1138" s="208">
        <v>396.08699999999999</v>
      </c>
      <c r="I1138" s="209"/>
      <c r="L1138" s="204"/>
      <c r="M1138" s="210"/>
      <c r="N1138" s="211"/>
      <c r="O1138" s="211"/>
      <c r="P1138" s="211"/>
      <c r="Q1138" s="211"/>
      <c r="R1138" s="211"/>
      <c r="S1138" s="211"/>
      <c r="T1138" s="212"/>
      <c r="AT1138" s="213" t="s">
        <v>154</v>
      </c>
      <c r="AU1138" s="213" t="s">
        <v>81</v>
      </c>
      <c r="AV1138" s="13" t="s">
        <v>152</v>
      </c>
      <c r="AW1138" s="13" t="s">
        <v>35</v>
      </c>
      <c r="AX1138" s="13" t="s">
        <v>79</v>
      </c>
      <c r="AY1138" s="213" t="s">
        <v>146</v>
      </c>
    </row>
    <row r="1139" spans="2:65" s="1" customFormat="1" ht="16.5" customHeight="1">
      <c r="B1139" s="174"/>
      <c r="C1139" s="175" t="s">
        <v>1687</v>
      </c>
      <c r="D1139" s="175" t="s">
        <v>148</v>
      </c>
      <c r="E1139" s="176" t="s">
        <v>1688</v>
      </c>
      <c r="F1139" s="177" t="s">
        <v>1689</v>
      </c>
      <c r="G1139" s="178" t="s">
        <v>237</v>
      </c>
      <c r="H1139" s="179">
        <v>396.08699999999999</v>
      </c>
      <c r="I1139" s="180"/>
      <c r="J1139" s="181">
        <f>ROUND(I1139*H1139,2)</f>
        <v>0</v>
      </c>
      <c r="K1139" s="177" t="s">
        <v>5</v>
      </c>
      <c r="L1139" s="41"/>
      <c r="M1139" s="182" t="s">
        <v>5</v>
      </c>
      <c r="N1139" s="183" t="s">
        <v>42</v>
      </c>
      <c r="O1139" s="42"/>
      <c r="P1139" s="184">
        <f>O1139*H1139</f>
        <v>0</v>
      </c>
      <c r="Q1139" s="184">
        <v>1E-3</v>
      </c>
      <c r="R1139" s="184">
        <f>Q1139*H1139</f>
        <v>0.39608700000000002</v>
      </c>
      <c r="S1139" s="184">
        <v>3.1E-4</v>
      </c>
      <c r="T1139" s="185">
        <f>S1139*H1139</f>
        <v>0.12278697</v>
      </c>
      <c r="AR1139" s="25" t="s">
        <v>247</v>
      </c>
      <c r="AT1139" s="25" t="s">
        <v>148</v>
      </c>
      <c r="AU1139" s="25" t="s">
        <v>81</v>
      </c>
      <c r="AY1139" s="25" t="s">
        <v>146</v>
      </c>
      <c r="BE1139" s="186">
        <f>IF(N1139="základní",J1139,0)</f>
        <v>0</v>
      </c>
      <c r="BF1139" s="186">
        <f>IF(N1139="snížená",J1139,0)</f>
        <v>0</v>
      </c>
      <c r="BG1139" s="186">
        <f>IF(N1139="zákl. přenesená",J1139,0)</f>
        <v>0</v>
      </c>
      <c r="BH1139" s="186">
        <f>IF(N1139="sníž. přenesená",J1139,0)</f>
        <v>0</v>
      </c>
      <c r="BI1139" s="186">
        <f>IF(N1139="nulová",J1139,0)</f>
        <v>0</v>
      </c>
      <c r="BJ1139" s="25" t="s">
        <v>79</v>
      </c>
      <c r="BK1139" s="186">
        <f>ROUND(I1139*H1139,2)</f>
        <v>0</v>
      </c>
      <c r="BL1139" s="25" t="s">
        <v>247</v>
      </c>
      <c r="BM1139" s="25" t="s">
        <v>1690</v>
      </c>
    </row>
    <row r="1140" spans="2:65" s="12" customFormat="1">
      <c r="B1140" s="196"/>
      <c r="D1140" s="188" t="s">
        <v>154</v>
      </c>
      <c r="E1140" s="197" t="s">
        <v>5</v>
      </c>
      <c r="F1140" s="198" t="s">
        <v>1680</v>
      </c>
      <c r="H1140" s="199" t="s">
        <v>5</v>
      </c>
      <c r="I1140" s="200"/>
      <c r="L1140" s="196"/>
      <c r="M1140" s="201"/>
      <c r="N1140" s="202"/>
      <c r="O1140" s="202"/>
      <c r="P1140" s="202"/>
      <c r="Q1140" s="202"/>
      <c r="R1140" s="202"/>
      <c r="S1140" s="202"/>
      <c r="T1140" s="203"/>
      <c r="AT1140" s="199" t="s">
        <v>154</v>
      </c>
      <c r="AU1140" s="199" t="s">
        <v>81</v>
      </c>
      <c r="AV1140" s="12" t="s">
        <v>79</v>
      </c>
      <c r="AW1140" s="12" t="s">
        <v>35</v>
      </c>
      <c r="AX1140" s="12" t="s">
        <v>71</v>
      </c>
      <c r="AY1140" s="199" t="s">
        <v>146</v>
      </c>
    </row>
    <row r="1141" spans="2:65" s="11" customFormat="1">
      <c r="B1141" s="187"/>
      <c r="D1141" s="188" t="s">
        <v>154</v>
      </c>
      <c r="E1141" s="189" t="s">
        <v>5</v>
      </c>
      <c r="F1141" s="190" t="s">
        <v>1681</v>
      </c>
      <c r="H1141" s="191">
        <v>98.8</v>
      </c>
      <c r="I1141" s="192"/>
      <c r="L1141" s="187"/>
      <c r="M1141" s="193"/>
      <c r="N1141" s="194"/>
      <c r="O1141" s="194"/>
      <c r="P1141" s="194"/>
      <c r="Q1141" s="194"/>
      <c r="R1141" s="194"/>
      <c r="S1141" s="194"/>
      <c r="T1141" s="195"/>
      <c r="AT1141" s="189" t="s">
        <v>154</v>
      </c>
      <c r="AU1141" s="189" t="s">
        <v>81</v>
      </c>
      <c r="AV1141" s="11" t="s">
        <v>81</v>
      </c>
      <c r="AW1141" s="11" t="s">
        <v>35</v>
      </c>
      <c r="AX1141" s="11" t="s">
        <v>71</v>
      </c>
      <c r="AY1141" s="189" t="s">
        <v>146</v>
      </c>
    </row>
    <row r="1142" spans="2:65" s="12" customFormat="1">
      <c r="B1142" s="196"/>
      <c r="D1142" s="188" t="s">
        <v>154</v>
      </c>
      <c r="E1142" s="197" t="s">
        <v>5</v>
      </c>
      <c r="F1142" s="198" t="s">
        <v>1682</v>
      </c>
      <c r="H1142" s="199" t="s">
        <v>5</v>
      </c>
      <c r="I1142" s="200"/>
      <c r="L1142" s="196"/>
      <c r="M1142" s="201"/>
      <c r="N1142" s="202"/>
      <c r="O1142" s="202"/>
      <c r="P1142" s="202"/>
      <c r="Q1142" s="202"/>
      <c r="R1142" s="202"/>
      <c r="S1142" s="202"/>
      <c r="T1142" s="203"/>
      <c r="AT1142" s="199" t="s">
        <v>154</v>
      </c>
      <c r="AU1142" s="199" t="s">
        <v>81</v>
      </c>
      <c r="AV1142" s="12" t="s">
        <v>79</v>
      </c>
      <c r="AW1142" s="12" t="s">
        <v>35</v>
      </c>
      <c r="AX1142" s="12" t="s">
        <v>71</v>
      </c>
      <c r="AY1142" s="199" t="s">
        <v>146</v>
      </c>
    </row>
    <row r="1143" spans="2:65" s="12" customFormat="1">
      <c r="B1143" s="196"/>
      <c r="D1143" s="188" t="s">
        <v>154</v>
      </c>
      <c r="E1143" s="197" t="s">
        <v>5</v>
      </c>
      <c r="F1143" s="198" t="s">
        <v>507</v>
      </c>
      <c r="H1143" s="199" t="s">
        <v>5</v>
      </c>
      <c r="I1143" s="200"/>
      <c r="L1143" s="196"/>
      <c r="M1143" s="201"/>
      <c r="N1143" s="202"/>
      <c r="O1143" s="202"/>
      <c r="P1143" s="202"/>
      <c r="Q1143" s="202"/>
      <c r="R1143" s="202"/>
      <c r="S1143" s="202"/>
      <c r="T1143" s="203"/>
      <c r="AT1143" s="199" t="s">
        <v>154</v>
      </c>
      <c r="AU1143" s="199" t="s">
        <v>81</v>
      </c>
      <c r="AV1143" s="12" t="s">
        <v>79</v>
      </c>
      <c r="AW1143" s="12" t="s">
        <v>35</v>
      </c>
      <c r="AX1143" s="12" t="s">
        <v>71</v>
      </c>
      <c r="AY1143" s="199" t="s">
        <v>146</v>
      </c>
    </row>
    <row r="1144" spans="2:65" s="11" customFormat="1" ht="27">
      <c r="B1144" s="187"/>
      <c r="D1144" s="188" t="s">
        <v>154</v>
      </c>
      <c r="E1144" s="189" t="s">
        <v>5</v>
      </c>
      <c r="F1144" s="190" t="s">
        <v>483</v>
      </c>
      <c r="H1144" s="191">
        <v>283.47800000000001</v>
      </c>
      <c r="I1144" s="192"/>
      <c r="L1144" s="187"/>
      <c r="M1144" s="193"/>
      <c r="N1144" s="194"/>
      <c r="O1144" s="194"/>
      <c r="P1144" s="194"/>
      <c r="Q1144" s="194"/>
      <c r="R1144" s="194"/>
      <c r="S1144" s="194"/>
      <c r="T1144" s="195"/>
      <c r="AT1144" s="189" t="s">
        <v>154</v>
      </c>
      <c r="AU1144" s="189" t="s">
        <v>81</v>
      </c>
      <c r="AV1144" s="11" t="s">
        <v>81</v>
      </c>
      <c r="AW1144" s="11" t="s">
        <v>35</v>
      </c>
      <c r="AX1144" s="11" t="s">
        <v>71</v>
      </c>
      <c r="AY1144" s="189" t="s">
        <v>146</v>
      </c>
    </row>
    <row r="1145" spans="2:65" s="11" customFormat="1">
      <c r="B1145" s="187"/>
      <c r="D1145" s="188" t="s">
        <v>154</v>
      </c>
      <c r="E1145" s="189" t="s">
        <v>5</v>
      </c>
      <c r="F1145" s="190" t="s">
        <v>1683</v>
      </c>
      <c r="H1145" s="191">
        <v>-5.4349999999999996</v>
      </c>
      <c r="I1145" s="192"/>
      <c r="L1145" s="187"/>
      <c r="M1145" s="193"/>
      <c r="N1145" s="194"/>
      <c r="O1145" s="194"/>
      <c r="P1145" s="194"/>
      <c r="Q1145" s="194"/>
      <c r="R1145" s="194"/>
      <c r="S1145" s="194"/>
      <c r="T1145" s="195"/>
      <c r="AT1145" s="189" t="s">
        <v>154</v>
      </c>
      <c r="AU1145" s="189" t="s">
        <v>81</v>
      </c>
      <c r="AV1145" s="11" t="s">
        <v>81</v>
      </c>
      <c r="AW1145" s="11" t="s">
        <v>35</v>
      </c>
      <c r="AX1145" s="11" t="s">
        <v>71</v>
      </c>
      <c r="AY1145" s="189" t="s">
        <v>146</v>
      </c>
    </row>
    <row r="1146" spans="2:65" s="11" customFormat="1">
      <c r="B1146" s="187"/>
      <c r="D1146" s="188" t="s">
        <v>154</v>
      </c>
      <c r="E1146" s="189" t="s">
        <v>5</v>
      </c>
      <c r="F1146" s="190" t="s">
        <v>1684</v>
      </c>
      <c r="H1146" s="191">
        <v>-3.2629999999999999</v>
      </c>
      <c r="I1146" s="192"/>
      <c r="L1146" s="187"/>
      <c r="M1146" s="193"/>
      <c r="N1146" s="194"/>
      <c r="O1146" s="194"/>
      <c r="P1146" s="194"/>
      <c r="Q1146" s="194"/>
      <c r="R1146" s="194"/>
      <c r="S1146" s="194"/>
      <c r="T1146" s="195"/>
      <c r="AT1146" s="189" t="s">
        <v>154</v>
      </c>
      <c r="AU1146" s="189" t="s">
        <v>81</v>
      </c>
      <c r="AV1146" s="11" t="s">
        <v>81</v>
      </c>
      <c r="AW1146" s="11" t="s">
        <v>35</v>
      </c>
      <c r="AX1146" s="11" t="s">
        <v>71</v>
      </c>
      <c r="AY1146" s="189" t="s">
        <v>146</v>
      </c>
    </row>
    <row r="1147" spans="2:65" s="11" customFormat="1">
      <c r="B1147" s="187"/>
      <c r="D1147" s="188" t="s">
        <v>154</v>
      </c>
      <c r="E1147" s="189" t="s">
        <v>5</v>
      </c>
      <c r="F1147" s="190" t="s">
        <v>486</v>
      </c>
      <c r="H1147" s="191">
        <v>22.385000000000002</v>
      </c>
      <c r="I1147" s="192"/>
      <c r="L1147" s="187"/>
      <c r="M1147" s="193"/>
      <c r="N1147" s="194"/>
      <c r="O1147" s="194"/>
      <c r="P1147" s="194"/>
      <c r="Q1147" s="194"/>
      <c r="R1147" s="194"/>
      <c r="S1147" s="194"/>
      <c r="T1147" s="195"/>
      <c r="AT1147" s="189" t="s">
        <v>154</v>
      </c>
      <c r="AU1147" s="189" t="s">
        <v>81</v>
      </c>
      <c r="AV1147" s="11" t="s">
        <v>81</v>
      </c>
      <c r="AW1147" s="11" t="s">
        <v>35</v>
      </c>
      <c r="AX1147" s="11" t="s">
        <v>71</v>
      </c>
      <c r="AY1147" s="189" t="s">
        <v>146</v>
      </c>
    </row>
    <row r="1148" spans="2:65" s="11" customFormat="1">
      <c r="B1148" s="187"/>
      <c r="D1148" s="188" t="s">
        <v>154</v>
      </c>
      <c r="E1148" s="189" t="s">
        <v>5</v>
      </c>
      <c r="F1148" s="190" t="s">
        <v>1685</v>
      </c>
      <c r="H1148" s="191">
        <v>-4.9400000000000004</v>
      </c>
      <c r="I1148" s="192"/>
      <c r="L1148" s="187"/>
      <c r="M1148" s="193"/>
      <c r="N1148" s="194"/>
      <c r="O1148" s="194"/>
      <c r="P1148" s="194"/>
      <c r="Q1148" s="194"/>
      <c r="R1148" s="194"/>
      <c r="S1148" s="194"/>
      <c r="T1148" s="195"/>
      <c r="AT1148" s="189" t="s">
        <v>154</v>
      </c>
      <c r="AU1148" s="189" t="s">
        <v>81</v>
      </c>
      <c r="AV1148" s="11" t="s">
        <v>81</v>
      </c>
      <c r="AW1148" s="11" t="s">
        <v>35</v>
      </c>
      <c r="AX1148" s="11" t="s">
        <v>71</v>
      </c>
      <c r="AY1148" s="189" t="s">
        <v>146</v>
      </c>
    </row>
    <row r="1149" spans="2:65" s="11" customFormat="1">
      <c r="B1149" s="187"/>
      <c r="D1149" s="188" t="s">
        <v>154</v>
      </c>
      <c r="E1149" s="189" t="s">
        <v>5</v>
      </c>
      <c r="F1149" s="190" t="s">
        <v>488</v>
      </c>
      <c r="H1149" s="191">
        <v>5.6559999999999997</v>
      </c>
      <c r="I1149" s="192"/>
      <c r="L1149" s="187"/>
      <c r="M1149" s="193"/>
      <c r="N1149" s="194"/>
      <c r="O1149" s="194"/>
      <c r="P1149" s="194"/>
      <c r="Q1149" s="194"/>
      <c r="R1149" s="194"/>
      <c r="S1149" s="194"/>
      <c r="T1149" s="195"/>
      <c r="AT1149" s="189" t="s">
        <v>154</v>
      </c>
      <c r="AU1149" s="189" t="s">
        <v>81</v>
      </c>
      <c r="AV1149" s="11" t="s">
        <v>81</v>
      </c>
      <c r="AW1149" s="11" t="s">
        <v>35</v>
      </c>
      <c r="AX1149" s="11" t="s">
        <v>71</v>
      </c>
      <c r="AY1149" s="189" t="s">
        <v>146</v>
      </c>
    </row>
    <row r="1150" spans="2:65" s="11" customFormat="1">
      <c r="B1150" s="187"/>
      <c r="D1150" s="188" t="s">
        <v>154</v>
      </c>
      <c r="E1150" s="189" t="s">
        <v>5</v>
      </c>
      <c r="F1150" s="190" t="s">
        <v>1686</v>
      </c>
      <c r="H1150" s="191">
        <v>-5.9359999999999999</v>
      </c>
      <c r="I1150" s="192"/>
      <c r="L1150" s="187"/>
      <c r="M1150" s="193"/>
      <c r="N1150" s="194"/>
      <c r="O1150" s="194"/>
      <c r="P1150" s="194"/>
      <c r="Q1150" s="194"/>
      <c r="R1150" s="194"/>
      <c r="S1150" s="194"/>
      <c r="T1150" s="195"/>
      <c r="AT1150" s="189" t="s">
        <v>154</v>
      </c>
      <c r="AU1150" s="189" t="s">
        <v>81</v>
      </c>
      <c r="AV1150" s="11" t="s">
        <v>81</v>
      </c>
      <c r="AW1150" s="11" t="s">
        <v>35</v>
      </c>
      <c r="AX1150" s="11" t="s">
        <v>71</v>
      </c>
      <c r="AY1150" s="189" t="s">
        <v>146</v>
      </c>
    </row>
    <row r="1151" spans="2:65" s="11" customFormat="1">
      <c r="B1151" s="187"/>
      <c r="D1151" s="188" t="s">
        <v>154</v>
      </c>
      <c r="E1151" s="189" t="s">
        <v>5</v>
      </c>
      <c r="F1151" s="190" t="s">
        <v>490</v>
      </c>
      <c r="H1151" s="191">
        <v>3.7549999999999999</v>
      </c>
      <c r="I1151" s="192"/>
      <c r="L1151" s="187"/>
      <c r="M1151" s="193"/>
      <c r="N1151" s="194"/>
      <c r="O1151" s="194"/>
      <c r="P1151" s="194"/>
      <c r="Q1151" s="194"/>
      <c r="R1151" s="194"/>
      <c r="S1151" s="194"/>
      <c r="T1151" s="195"/>
      <c r="AT1151" s="189" t="s">
        <v>154</v>
      </c>
      <c r="AU1151" s="189" t="s">
        <v>81</v>
      </c>
      <c r="AV1151" s="11" t="s">
        <v>81</v>
      </c>
      <c r="AW1151" s="11" t="s">
        <v>35</v>
      </c>
      <c r="AX1151" s="11" t="s">
        <v>71</v>
      </c>
      <c r="AY1151" s="189" t="s">
        <v>146</v>
      </c>
    </row>
    <row r="1152" spans="2:65" s="11" customFormat="1">
      <c r="B1152" s="187"/>
      <c r="D1152" s="188" t="s">
        <v>154</v>
      </c>
      <c r="E1152" s="189" t="s">
        <v>5</v>
      </c>
      <c r="F1152" s="190" t="s">
        <v>491</v>
      </c>
      <c r="H1152" s="191">
        <v>1.587</v>
      </c>
      <c r="I1152" s="192"/>
      <c r="L1152" s="187"/>
      <c r="M1152" s="193"/>
      <c r="N1152" s="194"/>
      <c r="O1152" s="194"/>
      <c r="P1152" s="194"/>
      <c r="Q1152" s="194"/>
      <c r="R1152" s="194"/>
      <c r="S1152" s="194"/>
      <c r="T1152" s="195"/>
      <c r="AT1152" s="189" t="s">
        <v>154</v>
      </c>
      <c r="AU1152" s="189" t="s">
        <v>81</v>
      </c>
      <c r="AV1152" s="11" t="s">
        <v>81</v>
      </c>
      <c r="AW1152" s="11" t="s">
        <v>35</v>
      </c>
      <c r="AX1152" s="11" t="s">
        <v>71</v>
      </c>
      <c r="AY1152" s="189" t="s">
        <v>146</v>
      </c>
    </row>
    <row r="1153" spans="2:65" s="13" customFormat="1">
      <c r="B1153" s="204"/>
      <c r="D1153" s="205" t="s">
        <v>154</v>
      </c>
      <c r="E1153" s="206" t="s">
        <v>5</v>
      </c>
      <c r="F1153" s="207" t="s">
        <v>158</v>
      </c>
      <c r="H1153" s="208">
        <v>396.08699999999999</v>
      </c>
      <c r="I1153" s="209"/>
      <c r="L1153" s="204"/>
      <c r="M1153" s="210"/>
      <c r="N1153" s="211"/>
      <c r="O1153" s="211"/>
      <c r="P1153" s="211"/>
      <c r="Q1153" s="211"/>
      <c r="R1153" s="211"/>
      <c r="S1153" s="211"/>
      <c r="T1153" s="212"/>
      <c r="AT1153" s="213" t="s">
        <v>154</v>
      </c>
      <c r="AU1153" s="213" t="s">
        <v>81</v>
      </c>
      <c r="AV1153" s="13" t="s">
        <v>152</v>
      </c>
      <c r="AW1153" s="13" t="s">
        <v>35</v>
      </c>
      <c r="AX1153" s="13" t="s">
        <v>79</v>
      </c>
      <c r="AY1153" s="213" t="s">
        <v>146</v>
      </c>
    </row>
    <row r="1154" spans="2:65" s="1" customFormat="1" ht="16.5" customHeight="1">
      <c r="B1154" s="174"/>
      <c r="C1154" s="175" t="s">
        <v>1691</v>
      </c>
      <c r="D1154" s="175" t="s">
        <v>148</v>
      </c>
      <c r="E1154" s="176" t="s">
        <v>1692</v>
      </c>
      <c r="F1154" s="177" t="s">
        <v>1693</v>
      </c>
      <c r="G1154" s="178" t="s">
        <v>237</v>
      </c>
      <c r="H1154" s="179">
        <v>895.86699999999996</v>
      </c>
      <c r="I1154" s="180"/>
      <c r="J1154" s="181">
        <f>ROUND(I1154*H1154,2)</f>
        <v>0</v>
      </c>
      <c r="K1154" s="177" t="s">
        <v>5</v>
      </c>
      <c r="L1154" s="41"/>
      <c r="M1154" s="182" t="s">
        <v>5</v>
      </c>
      <c r="N1154" s="183" t="s">
        <v>42</v>
      </c>
      <c r="O1154" s="42"/>
      <c r="P1154" s="184">
        <f>O1154*H1154</f>
        <v>0</v>
      </c>
      <c r="Q1154" s="184">
        <v>2.1000000000000001E-4</v>
      </c>
      <c r="R1154" s="184">
        <f>Q1154*H1154</f>
        <v>0.18813207000000001</v>
      </c>
      <c r="S1154" s="184">
        <v>0</v>
      </c>
      <c r="T1154" s="185">
        <f>S1154*H1154</f>
        <v>0</v>
      </c>
      <c r="AR1154" s="25" t="s">
        <v>247</v>
      </c>
      <c r="AT1154" s="25" t="s">
        <v>148</v>
      </c>
      <c r="AU1154" s="25" t="s">
        <v>81</v>
      </c>
      <c r="AY1154" s="25" t="s">
        <v>146</v>
      </c>
      <c r="BE1154" s="186">
        <f>IF(N1154="základní",J1154,0)</f>
        <v>0</v>
      </c>
      <c r="BF1154" s="186">
        <f>IF(N1154="snížená",J1154,0)</f>
        <v>0</v>
      </c>
      <c r="BG1154" s="186">
        <f>IF(N1154="zákl. přenesená",J1154,0)</f>
        <v>0</v>
      </c>
      <c r="BH1154" s="186">
        <f>IF(N1154="sníž. přenesená",J1154,0)</f>
        <v>0</v>
      </c>
      <c r="BI1154" s="186">
        <f>IF(N1154="nulová",J1154,0)</f>
        <v>0</v>
      </c>
      <c r="BJ1154" s="25" t="s">
        <v>79</v>
      </c>
      <c r="BK1154" s="186">
        <f>ROUND(I1154*H1154,2)</f>
        <v>0</v>
      </c>
      <c r="BL1154" s="25" t="s">
        <v>247</v>
      </c>
      <c r="BM1154" s="25" t="s">
        <v>1694</v>
      </c>
    </row>
    <row r="1155" spans="2:65" s="12" customFormat="1">
      <c r="B1155" s="196"/>
      <c r="D1155" s="188" t="s">
        <v>154</v>
      </c>
      <c r="E1155" s="197" t="s">
        <v>5</v>
      </c>
      <c r="F1155" s="198" t="s">
        <v>1695</v>
      </c>
      <c r="H1155" s="199" t="s">
        <v>5</v>
      </c>
      <c r="I1155" s="200"/>
      <c r="L1155" s="196"/>
      <c r="M1155" s="201"/>
      <c r="N1155" s="202"/>
      <c r="O1155" s="202"/>
      <c r="P1155" s="202"/>
      <c r="Q1155" s="202"/>
      <c r="R1155" s="202"/>
      <c r="S1155" s="202"/>
      <c r="T1155" s="203"/>
      <c r="AT1155" s="199" t="s">
        <v>154</v>
      </c>
      <c r="AU1155" s="199" t="s">
        <v>81</v>
      </c>
      <c r="AV1155" s="12" t="s">
        <v>79</v>
      </c>
      <c r="AW1155" s="12" t="s">
        <v>35</v>
      </c>
      <c r="AX1155" s="12" t="s">
        <v>71</v>
      </c>
      <c r="AY1155" s="199" t="s">
        <v>146</v>
      </c>
    </row>
    <row r="1156" spans="2:65" s="12" customFormat="1">
      <c r="B1156" s="196"/>
      <c r="D1156" s="188" t="s">
        <v>154</v>
      </c>
      <c r="E1156" s="197" t="s">
        <v>5</v>
      </c>
      <c r="F1156" s="198" t="s">
        <v>1696</v>
      </c>
      <c r="H1156" s="199" t="s">
        <v>5</v>
      </c>
      <c r="I1156" s="200"/>
      <c r="L1156" s="196"/>
      <c r="M1156" s="201"/>
      <c r="N1156" s="202"/>
      <c r="O1156" s="202"/>
      <c r="P1156" s="202"/>
      <c r="Q1156" s="202"/>
      <c r="R1156" s="202"/>
      <c r="S1156" s="202"/>
      <c r="T1156" s="203"/>
      <c r="AT1156" s="199" t="s">
        <v>154</v>
      </c>
      <c r="AU1156" s="199" t="s">
        <v>81</v>
      </c>
      <c r="AV1156" s="12" t="s">
        <v>79</v>
      </c>
      <c r="AW1156" s="12" t="s">
        <v>35</v>
      </c>
      <c r="AX1156" s="12" t="s">
        <v>71</v>
      </c>
      <c r="AY1156" s="199" t="s">
        <v>146</v>
      </c>
    </row>
    <row r="1157" spans="2:65" s="11" customFormat="1">
      <c r="B1157" s="187"/>
      <c r="D1157" s="188" t="s">
        <v>154</v>
      </c>
      <c r="E1157" s="189" t="s">
        <v>5</v>
      </c>
      <c r="F1157" s="190" t="s">
        <v>1697</v>
      </c>
      <c r="H1157" s="191">
        <v>167.3</v>
      </c>
      <c r="I1157" s="192"/>
      <c r="L1157" s="187"/>
      <c r="M1157" s="193"/>
      <c r="N1157" s="194"/>
      <c r="O1157" s="194"/>
      <c r="P1157" s="194"/>
      <c r="Q1157" s="194"/>
      <c r="R1157" s="194"/>
      <c r="S1157" s="194"/>
      <c r="T1157" s="195"/>
      <c r="AT1157" s="189" t="s">
        <v>154</v>
      </c>
      <c r="AU1157" s="189" t="s">
        <v>81</v>
      </c>
      <c r="AV1157" s="11" t="s">
        <v>81</v>
      </c>
      <c r="AW1157" s="11" t="s">
        <v>35</v>
      </c>
      <c r="AX1157" s="11" t="s">
        <v>71</v>
      </c>
      <c r="AY1157" s="189" t="s">
        <v>146</v>
      </c>
    </row>
    <row r="1158" spans="2:65" s="12" customFormat="1">
      <c r="B1158" s="196"/>
      <c r="D1158" s="188" t="s">
        <v>154</v>
      </c>
      <c r="E1158" s="197" t="s">
        <v>5</v>
      </c>
      <c r="F1158" s="198" t="s">
        <v>1698</v>
      </c>
      <c r="H1158" s="199" t="s">
        <v>5</v>
      </c>
      <c r="I1158" s="200"/>
      <c r="L1158" s="196"/>
      <c r="M1158" s="201"/>
      <c r="N1158" s="202"/>
      <c r="O1158" s="202"/>
      <c r="P1158" s="202"/>
      <c r="Q1158" s="202"/>
      <c r="R1158" s="202"/>
      <c r="S1158" s="202"/>
      <c r="T1158" s="203"/>
      <c r="AT1158" s="199" t="s">
        <v>154</v>
      </c>
      <c r="AU1158" s="199" t="s">
        <v>81</v>
      </c>
      <c r="AV1158" s="12" t="s">
        <v>79</v>
      </c>
      <c r="AW1158" s="12" t="s">
        <v>35</v>
      </c>
      <c r="AX1158" s="12" t="s">
        <v>71</v>
      </c>
      <c r="AY1158" s="199" t="s">
        <v>146</v>
      </c>
    </row>
    <row r="1159" spans="2:65" s="11" customFormat="1">
      <c r="B1159" s="187"/>
      <c r="D1159" s="188" t="s">
        <v>154</v>
      </c>
      <c r="E1159" s="189" t="s">
        <v>5</v>
      </c>
      <c r="F1159" s="190" t="s">
        <v>1681</v>
      </c>
      <c r="H1159" s="191">
        <v>98.8</v>
      </c>
      <c r="I1159" s="192"/>
      <c r="L1159" s="187"/>
      <c r="M1159" s="193"/>
      <c r="N1159" s="194"/>
      <c r="O1159" s="194"/>
      <c r="P1159" s="194"/>
      <c r="Q1159" s="194"/>
      <c r="R1159" s="194"/>
      <c r="S1159" s="194"/>
      <c r="T1159" s="195"/>
      <c r="AT1159" s="189" t="s">
        <v>154</v>
      </c>
      <c r="AU1159" s="189" t="s">
        <v>81</v>
      </c>
      <c r="AV1159" s="11" t="s">
        <v>81</v>
      </c>
      <c r="AW1159" s="11" t="s">
        <v>35</v>
      </c>
      <c r="AX1159" s="11" t="s">
        <v>71</v>
      </c>
      <c r="AY1159" s="189" t="s">
        <v>146</v>
      </c>
    </row>
    <row r="1160" spans="2:65" s="12" customFormat="1">
      <c r="B1160" s="196"/>
      <c r="D1160" s="188" t="s">
        <v>154</v>
      </c>
      <c r="E1160" s="197" t="s">
        <v>5</v>
      </c>
      <c r="F1160" s="198" t="s">
        <v>1699</v>
      </c>
      <c r="H1160" s="199" t="s">
        <v>5</v>
      </c>
      <c r="I1160" s="200"/>
      <c r="L1160" s="196"/>
      <c r="M1160" s="201"/>
      <c r="N1160" s="202"/>
      <c r="O1160" s="202"/>
      <c r="P1160" s="202"/>
      <c r="Q1160" s="202"/>
      <c r="R1160" s="202"/>
      <c r="S1160" s="202"/>
      <c r="T1160" s="203"/>
      <c r="AT1160" s="199" t="s">
        <v>154</v>
      </c>
      <c r="AU1160" s="199" t="s">
        <v>81</v>
      </c>
      <c r="AV1160" s="12" t="s">
        <v>79</v>
      </c>
      <c r="AW1160" s="12" t="s">
        <v>35</v>
      </c>
      <c r="AX1160" s="12" t="s">
        <v>71</v>
      </c>
      <c r="AY1160" s="199" t="s">
        <v>146</v>
      </c>
    </row>
    <row r="1161" spans="2:65" s="12" customFormat="1">
      <c r="B1161" s="196"/>
      <c r="D1161" s="188" t="s">
        <v>154</v>
      </c>
      <c r="E1161" s="197" t="s">
        <v>5</v>
      </c>
      <c r="F1161" s="198" t="s">
        <v>1700</v>
      </c>
      <c r="H1161" s="199" t="s">
        <v>5</v>
      </c>
      <c r="I1161" s="200"/>
      <c r="L1161" s="196"/>
      <c r="M1161" s="201"/>
      <c r="N1161" s="202"/>
      <c r="O1161" s="202"/>
      <c r="P1161" s="202"/>
      <c r="Q1161" s="202"/>
      <c r="R1161" s="202"/>
      <c r="S1161" s="202"/>
      <c r="T1161" s="203"/>
      <c r="AT1161" s="199" t="s">
        <v>154</v>
      </c>
      <c r="AU1161" s="199" t="s">
        <v>81</v>
      </c>
      <c r="AV1161" s="12" t="s">
        <v>79</v>
      </c>
      <c r="AW1161" s="12" t="s">
        <v>35</v>
      </c>
      <c r="AX1161" s="12" t="s">
        <v>71</v>
      </c>
      <c r="AY1161" s="199" t="s">
        <v>146</v>
      </c>
    </row>
    <row r="1162" spans="2:65" s="11" customFormat="1">
      <c r="B1162" s="187"/>
      <c r="D1162" s="188" t="s">
        <v>154</v>
      </c>
      <c r="E1162" s="189" t="s">
        <v>5</v>
      </c>
      <c r="F1162" s="190" t="s">
        <v>1701</v>
      </c>
      <c r="H1162" s="191">
        <v>26.193999999999999</v>
      </c>
      <c r="I1162" s="192"/>
      <c r="L1162" s="187"/>
      <c r="M1162" s="193"/>
      <c r="N1162" s="194"/>
      <c r="O1162" s="194"/>
      <c r="P1162" s="194"/>
      <c r="Q1162" s="194"/>
      <c r="R1162" s="194"/>
      <c r="S1162" s="194"/>
      <c r="T1162" s="195"/>
      <c r="AT1162" s="189" t="s">
        <v>154</v>
      </c>
      <c r="AU1162" s="189" t="s">
        <v>81</v>
      </c>
      <c r="AV1162" s="11" t="s">
        <v>81</v>
      </c>
      <c r="AW1162" s="11" t="s">
        <v>35</v>
      </c>
      <c r="AX1162" s="11" t="s">
        <v>71</v>
      </c>
      <c r="AY1162" s="189" t="s">
        <v>146</v>
      </c>
    </row>
    <row r="1163" spans="2:65" s="11" customFormat="1">
      <c r="B1163" s="187"/>
      <c r="D1163" s="188" t="s">
        <v>154</v>
      </c>
      <c r="E1163" s="189" t="s">
        <v>5</v>
      </c>
      <c r="F1163" s="190" t="s">
        <v>1702</v>
      </c>
      <c r="H1163" s="191">
        <v>156.07599999999999</v>
      </c>
      <c r="I1163" s="192"/>
      <c r="L1163" s="187"/>
      <c r="M1163" s="193"/>
      <c r="N1163" s="194"/>
      <c r="O1163" s="194"/>
      <c r="P1163" s="194"/>
      <c r="Q1163" s="194"/>
      <c r="R1163" s="194"/>
      <c r="S1163" s="194"/>
      <c r="T1163" s="195"/>
      <c r="AT1163" s="189" t="s">
        <v>154</v>
      </c>
      <c r="AU1163" s="189" t="s">
        <v>81</v>
      </c>
      <c r="AV1163" s="11" t="s">
        <v>81</v>
      </c>
      <c r="AW1163" s="11" t="s">
        <v>35</v>
      </c>
      <c r="AX1163" s="11" t="s">
        <v>71</v>
      </c>
      <c r="AY1163" s="189" t="s">
        <v>146</v>
      </c>
    </row>
    <row r="1164" spans="2:65" s="11" customFormat="1">
      <c r="B1164" s="187"/>
      <c r="D1164" s="188" t="s">
        <v>154</v>
      </c>
      <c r="E1164" s="189" t="s">
        <v>5</v>
      </c>
      <c r="F1164" s="190" t="s">
        <v>1703</v>
      </c>
      <c r="H1164" s="191">
        <v>16.701000000000001</v>
      </c>
      <c r="I1164" s="192"/>
      <c r="L1164" s="187"/>
      <c r="M1164" s="193"/>
      <c r="N1164" s="194"/>
      <c r="O1164" s="194"/>
      <c r="P1164" s="194"/>
      <c r="Q1164" s="194"/>
      <c r="R1164" s="194"/>
      <c r="S1164" s="194"/>
      <c r="T1164" s="195"/>
      <c r="AT1164" s="189" t="s">
        <v>154</v>
      </c>
      <c r="AU1164" s="189" t="s">
        <v>81</v>
      </c>
      <c r="AV1164" s="11" t="s">
        <v>81</v>
      </c>
      <c r="AW1164" s="11" t="s">
        <v>35</v>
      </c>
      <c r="AX1164" s="11" t="s">
        <v>71</v>
      </c>
      <c r="AY1164" s="189" t="s">
        <v>146</v>
      </c>
    </row>
    <row r="1165" spans="2:65" s="11" customFormat="1">
      <c r="B1165" s="187"/>
      <c r="D1165" s="188" t="s">
        <v>154</v>
      </c>
      <c r="E1165" s="189" t="s">
        <v>5</v>
      </c>
      <c r="F1165" s="190" t="s">
        <v>1704</v>
      </c>
      <c r="H1165" s="191">
        <v>39.320999999999998</v>
      </c>
      <c r="I1165" s="192"/>
      <c r="L1165" s="187"/>
      <c r="M1165" s="193"/>
      <c r="N1165" s="194"/>
      <c r="O1165" s="194"/>
      <c r="P1165" s="194"/>
      <c r="Q1165" s="194"/>
      <c r="R1165" s="194"/>
      <c r="S1165" s="194"/>
      <c r="T1165" s="195"/>
      <c r="AT1165" s="189" t="s">
        <v>154</v>
      </c>
      <c r="AU1165" s="189" t="s">
        <v>81</v>
      </c>
      <c r="AV1165" s="11" t="s">
        <v>81</v>
      </c>
      <c r="AW1165" s="11" t="s">
        <v>35</v>
      </c>
      <c r="AX1165" s="11" t="s">
        <v>71</v>
      </c>
      <c r="AY1165" s="189" t="s">
        <v>146</v>
      </c>
    </row>
    <row r="1166" spans="2:65" s="12" customFormat="1">
      <c r="B1166" s="196"/>
      <c r="D1166" s="188" t="s">
        <v>154</v>
      </c>
      <c r="E1166" s="197" t="s">
        <v>5</v>
      </c>
      <c r="F1166" s="198" t="s">
        <v>1705</v>
      </c>
      <c r="H1166" s="199" t="s">
        <v>5</v>
      </c>
      <c r="I1166" s="200"/>
      <c r="L1166" s="196"/>
      <c r="M1166" s="201"/>
      <c r="N1166" s="202"/>
      <c r="O1166" s="202"/>
      <c r="P1166" s="202"/>
      <c r="Q1166" s="202"/>
      <c r="R1166" s="202"/>
      <c r="S1166" s="202"/>
      <c r="T1166" s="203"/>
      <c r="AT1166" s="199" t="s">
        <v>154</v>
      </c>
      <c r="AU1166" s="199" t="s">
        <v>81</v>
      </c>
      <c r="AV1166" s="12" t="s">
        <v>79</v>
      </c>
      <c r="AW1166" s="12" t="s">
        <v>35</v>
      </c>
      <c r="AX1166" s="12" t="s">
        <v>71</v>
      </c>
      <c r="AY1166" s="199" t="s">
        <v>146</v>
      </c>
    </row>
    <row r="1167" spans="2:65" s="11" customFormat="1">
      <c r="B1167" s="187"/>
      <c r="D1167" s="188" t="s">
        <v>154</v>
      </c>
      <c r="E1167" s="189" t="s">
        <v>5</v>
      </c>
      <c r="F1167" s="190" t="s">
        <v>1706</v>
      </c>
      <c r="H1167" s="191">
        <v>71.028999999999996</v>
      </c>
      <c r="I1167" s="192"/>
      <c r="L1167" s="187"/>
      <c r="M1167" s="193"/>
      <c r="N1167" s="194"/>
      <c r="O1167" s="194"/>
      <c r="P1167" s="194"/>
      <c r="Q1167" s="194"/>
      <c r="R1167" s="194"/>
      <c r="S1167" s="194"/>
      <c r="T1167" s="195"/>
      <c r="AT1167" s="189" t="s">
        <v>154</v>
      </c>
      <c r="AU1167" s="189" t="s">
        <v>81</v>
      </c>
      <c r="AV1167" s="11" t="s">
        <v>81</v>
      </c>
      <c r="AW1167" s="11" t="s">
        <v>35</v>
      </c>
      <c r="AX1167" s="11" t="s">
        <v>71</v>
      </c>
      <c r="AY1167" s="189" t="s">
        <v>146</v>
      </c>
    </row>
    <row r="1168" spans="2:65" s="11" customFormat="1">
      <c r="B1168" s="187"/>
      <c r="D1168" s="188" t="s">
        <v>154</v>
      </c>
      <c r="E1168" s="189" t="s">
        <v>5</v>
      </c>
      <c r="F1168" s="190" t="s">
        <v>526</v>
      </c>
      <c r="H1168" s="191">
        <v>8.7249999999999996</v>
      </c>
      <c r="I1168" s="192"/>
      <c r="L1168" s="187"/>
      <c r="M1168" s="193"/>
      <c r="N1168" s="194"/>
      <c r="O1168" s="194"/>
      <c r="P1168" s="194"/>
      <c r="Q1168" s="194"/>
      <c r="R1168" s="194"/>
      <c r="S1168" s="194"/>
      <c r="T1168" s="195"/>
      <c r="AT1168" s="189" t="s">
        <v>154</v>
      </c>
      <c r="AU1168" s="189" t="s">
        <v>81</v>
      </c>
      <c r="AV1168" s="11" t="s">
        <v>81</v>
      </c>
      <c r="AW1168" s="11" t="s">
        <v>35</v>
      </c>
      <c r="AX1168" s="11" t="s">
        <v>71</v>
      </c>
      <c r="AY1168" s="189" t="s">
        <v>146</v>
      </c>
    </row>
    <row r="1169" spans="2:65" s="11" customFormat="1">
      <c r="B1169" s="187"/>
      <c r="D1169" s="188" t="s">
        <v>154</v>
      </c>
      <c r="E1169" s="189" t="s">
        <v>5</v>
      </c>
      <c r="F1169" s="190" t="s">
        <v>481</v>
      </c>
      <c r="H1169" s="191">
        <v>1.4410000000000001</v>
      </c>
      <c r="I1169" s="192"/>
      <c r="L1169" s="187"/>
      <c r="M1169" s="193"/>
      <c r="N1169" s="194"/>
      <c r="O1169" s="194"/>
      <c r="P1169" s="194"/>
      <c r="Q1169" s="194"/>
      <c r="R1169" s="194"/>
      <c r="S1169" s="194"/>
      <c r="T1169" s="195"/>
      <c r="AT1169" s="189" t="s">
        <v>154</v>
      </c>
      <c r="AU1169" s="189" t="s">
        <v>81</v>
      </c>
      <c r="AV1169" s="11" t="s">
        <v>81</v>
      </c>
      <c r="AW1169" s="11" t="s">
        <v>35</v>
      </c>
      <c r="AX1169" s="11" t="s">
        <v>71</v>
      </c>
      <c r="AY1169" s="189" t="s">
        <v>146</v>
      </c>
    </row>
    <row r="1170" spans="2:65" s="11" customFormat="1">
      <c r="B1170" s="187"/>
      <c r="D1170" s="188" t="s">
        <v>154</v>
      </c>
      <c r="E1170" s="189" t="s">
        <v>5</v>
      </c>
      <c r="F1170" s="190" t="s">
        <v>480</v>
      </c>
      <c r="H1170" s="191">
        <v>10.098000000000001</v>
      </c>
      <c r="I1170" s="192"/>
      <c r="L1170" s="187"/>
      <c r="M1170" s="193"/>
      <c r="N1170" s="194"/>
      <c r="O1170" s="194"/>
      <c r="P1170" s="194"/>
      <c r="Q1170" s="194"/>
      <c r="R1170" s="194"/>
      <c r="S1170" s="194"/>
      <c r="T1170" s="195"/>
      <c r="AT1170" s="189" t="s">
        <v>154</v>
      </c>
      <c r="AU1170" s="189" t="s">
        <v>81</v>
      </c>
      <c r="AV1170" s="11" t="s">
        <v>81</v>
      </c>
      <c r="AW1170" s="11" t="s">
        <v>35</v>
      </c>
      <c r="AX1170" s="11" t="s">
        <v>71</v>
      </c>
      <c r="AY1170" s="189" t="s">
        <v>146</v>
      </c>
    </row>
    <row r="1171" spans="2:65" s="11" customFormat="1">
      <c r="B1171" s="187"/>
      <c r="D1171" s="188" t="s">
        <v>154</v>
      </c>
      <c r="E1171" s="189" t="s">
        <v>5</v>
      </c>
      <c r="F1171" s="190" t="s">
        <v>479</v>
      </c>
      <c r="H1171" s="191">
        <v>2.895</v>
      </c>
      <c r="I1171" s="192"/>
      <c r="L1171" s="187"/>
      <c r="M1171" s="193"/>
      <c r="N1171" s="194"/>
      <c r="O1171" s="194"/>
      <c r="P1171" s="194"/>
      <c r="Q1171" s="194"/>
      <c r="R1171" s="194"/>
      <c r="S1171" s="194"/>
      <c r="T1171" s="195"/>
      <c r="AT1171" s="189" t="s">
        <v>154</v>
      </c>
      <c r="AU1171" s="189" t="s">
        <v>81</v>
      </c>
      <c r="AV1171" s="11" t="s">
        <v>81</v>
      </c>
      <c r="AW1171" s="11" t="s">
        <v>35</v>
      </c>
      <c r="AX1171" s="11" t="s">
        <v>71</v>
      </c>
      <c r="AY1171" s="189" t="s">
        <v>146</v>
      </c>
    </row>
    <row r="1172" spans="2:65" s="12" customFormat="1">
      <c r="B1172" s="196"/>
      <c r="D1172" s="188" t="s">
        <v>154</v>
      </c>
      <c r="E1172" s="197" t="s">
        <v>5</v>
      </c>
      <c r="F1172" s="198" t="s">
        <v>1682</v>
      </c>
      <c r="H1172" s="199" t="s">
        <v>5</v>
      </c>
      <c r="I1172" s="200"/>
      <c r="L1172" s="196"/>
      <c r="M1172" s="201"/>
      <c r="N1172" s="202"/>
      <c r="O1172" s="202"/>
      <c r="P1172" s="202"/>
      <c r="Q1172" s="202"/>
      <c r="R1172" s="202"/>
      <c r="S1172" s="202"/>
      <c r="T1172" s="203"/>
      <c r="AT1172" s="199" t="s">
        <v>154</v>
      </c>
      <c r="AU1172" s="199" t="s">
        <v>81</v>
      </c>
      <c r="AV1172" s="12" t="s">
        <v>79</v>
      </c>
      <c r="AW1172" s="12" t="s">
        <v>35</v>
      </c>
      <c r="AX1172" s="12" t="s">
        <v>71</v>
      </c>
      <c r="AY1172" s="199" t="s">
        <v>146</v>
      </c>
    </row>
    <row r="1173" spans="2:65" s="12" customFormat="1">
      <c r="B1173" s="196"/>
      <c r="D1173" s="188" t="s">
        <v>154</v>
      </c>
      <c r="E1173" s="197" t="s">
        <v>5</v>
      </c>
      <c r="F1173" s="198" t="s">
        <v>507</v>
      </c>
      <c r="H1173" s="199" t="s">
        <v>5</v>
      </c>
      <c r="I1173" s="200"/>
      <c r="L1173" s="196"/>
      <c r="M1173" s="201"/>
      <c r="N1173" s="202"/>
      <c r="O1173" s="202"/>
      <c r="P1173" s="202"/>
      <c r="Q1173" s="202"/>
      <c r="R1173" s="202"/>
      <c r="S1173" s="202"/>
      <c r="T1173" s="203"/>
      <c r="AT1173" s="199" t="s">
        <v>154</v>
      </c>
      <c r="AU1173" s="199" t="s">
        <v>81</v>
      </c>
      <c r="AV1173" s="12" t="s">
        <v>79</v>
      </c>
      <c r="AW1173" s="12" t="s">
        <v>35</v>
      </c>
      <c r="AX1173" s="12" t="s">
        <v>71</v>
      </c>
      <c r="AY1173" s="199" t="s">
        <v>146</v>
      </c>
    </row>
    <row r="1174" spans="2:65" s="11" customFormat="1" ht="27">
      <c r="B1174" s="187"/>
      <c r="D1174" s="188" t="s">
        <v>154</v>
      </c>
      <c r="E1174" s="189" t="s">
        <v>5</v>
      </c>
      <c r="F1174" s="190" t="s">
        <v>483</v>
      </c>
      <c r="H1174" s="191">
        <v>283.47800000000001</v>
      </c>
      <c r="I1174" s="192"/>
      <c r="L1174" s="187"/>
      <c r="M1174" s="193"/>
      <c r="N1174" s="194"/>
      <c r="O1174" s="194"/>
      <c r="P1174" s="194"/>
      <c r="Q1174" s="194"/>
      <c r="R1174" s="194"/>
      <c r="S1174" s="194"/>
      <c r="T1174" s="195"/>
      <c r="AT1174" s="189" t="s">
        <v>154</v>
      </c>
      <c r="AU1174" s="189" t="s">
        <v>81</v>
      </c>
      <c r="AV1174" s="11" t="s">
        <v>81</v>
      </c>
      <c r="AW1174" s="11" t="s">
        <v>35</v>
      </c>
      <c r="AX1174" s="11" t="s">
        <v>71</v>
      </c>
      <c r="AY1174" s="189" t="s">
        <v>146</v>
      </c>
    </row>
    <row r="1175" spans="2:65" s="11" customFormat="1">
      <c r="B1175" s="187"/>
      <c r="D1175" s="188" t="s">
        <v>154</v>
      </c>
      <c r="E1175" s="189" t="s">
        <v>5</v>
      </c>
      <c r="F1175" s="190" t="s">
        <v>1683</v>
      </c>
      <c r="H1175" s="191">
        <v>-5.4349999999999996</v>
      </c>
      <c r="I1175" s="192"/>
      <c r="L1175" s="187"/>
      <c r="M1175" s="193"/>
      <c r="N1175" s="194"/>
      <c r="O1175" s="194"/>
      <c r="P1175" s="194"/>
      <c r="Q1175" s="194"/>
      <c r="R1175" s="194"/>
      <c r="S1175" s="194"/>
      <c r="T1175" s="195"/>
      <c r="AT1175" s="189" t="s">
        <v>154</v>
      </c>
      <c r="AU1175" s="189" t="s">
        <v>81</v>
      </c>
      <c r="AV1175" s="11" t="s">
        <v>81</v>
      </c>
      <c r="AW1175" s="11" t="s">
        <v>35</v>
      </c>
      <c r="AX1175" s="11" t="s">
        <v>71</v>
      </c>
      <c r="AY1175" s="189" t="s">
        <v>146</v>
      </c>
    </row>
    <row r="1176" spans="2:65" s="11" customFormat="1">
      <c r="B1176" s="187"/>
      <c r="D1176" s="188" t="s">
        <v>154</v>
      </c>
      <c r="E1176" s="189" t="s">
        <v>5</v>
      </c>
      <c r="F1176" s="190" t="s">
        <v>1684</v>
      </c>
      <c r="H1176" s="191">
        <v>-3.2629999999999999</v>
      </c>
      <c r="I1176" s="192"/>
      <c r="L1176" s="187"/>
      <c r="M1176" s="193"/>
      <c r="N1176" s="194"/>
      <c r="O1176" s="194"/>
      <c r="P1176" s="194"/>
      <c r="Q1176" s="194"/>
      <c r="R1176" s="194"/>
      <c r="S1176" s="194"/>
      <c r="T1176" s="195"/>
      <c r="AT1176" s="189" t="s">
        <v>154</v>
      </c>
      <c r="AU1176" s="189" t="s">
        <v>81</v>
      </c>
      <c r="AV1176" s="11" t="s">
        <v>81</v>
      </c>
      <c r="AW1176" s="11" t="s">
        <v>35</v>
      </c>
      <c r="AX1176" s="11" t="s">
        <v>71</v>
      </c>
      <c r="AY1176" s="189" t="s">
        <v>146</v>
      </c>
    </row>
    <row r="1177" spans="2:65" s="11" customFormat="1">
      <c r="B1177" s="187"/>
      <c r="D1177" s="188" t="s">
        <v>154</v>
      </c>
      <c r="E1177" s="189" t="s">
        <v>5</v>
      </c>
      <c r="F1177" s="190" t="s">
        <v>486</v>
      </c>
      <c r="H1177" s="191">
        <v>22.385000000000002</v>
      </c>
      <c r="I1177" s="192"/>
      <c r="L1177" s="187"/>
      <c r="M1177" s="193"/>
      <c r="N1177" s="194"/>
      <c r="O1177" s="194"/>
      <c r="P1177" s="194"/>
      <c r="Q1177" s="194"/>
      <c r="R1177" s="194"/>
      <c r="S1177" s="194"/>
      <c r="T1177" s="195"/>
      <c r="AT1177" s="189" t="s">
        <v>154</v>
      </c>
      <c r="AU1177" s="189" t="s">
        <v>81</v>
      </c>
      <c r="AV1177" s="11" t="s">
        <v>81</v>
      </c>
      <c r="AW1177" s="11" t="s">
        <v>35</v>
      </c>
      <c r="AX1177" s="11" t="s">
        <v>71</v>
      </c>
      <c r="AY1177" s="189" t="s">
        <v>146</v>
      </c>
    </row>
    <row r="1178" spans="2:65" s="11" customFormat="1">
      <c r="B1178" s="187"/>
      <c r="D1178" s="188" t="s">
        <v>154</v>
      </c>
      <c r="E1178" s="189" t="s">
        <v>5</v>
      </c>
      <c r="F1178" s="190" t="s">
        <v>1685</v>
      </c>
      <c r="H1178" s="191">
        <v>-4.9400000000000004</v>
      </c>
      <c r="I1178" s="192"/>
      <c r="L1178" s="187"/>
      <c r="M1178" s="193"/>
      <c r="N1178" s="194"/>
      <c r="O1178" s="194"/>
      <c r="P1178" s="194"/>
      <c r="Q1178" s="194"/>
      <c r="R1178" s="194"/>
      <c r="S1178" s="194"/>
      <c r="T1178" s="195"/>
      <c r="AT1178" s="189" t="s">
        <v>154</v>
      </c>
      <c r="AU1178" s="189" t="s">
        <v>81</v>
      </c>
      <c r="AV1178" s="11" t="s">
        <v>81</v>
      </c>
      <c r="AW1178" s="11" t="s">
        <v>35</v>
      </c>
      <c r="AX1178" s="11" t="s">
        <v>71</v>
      </c>
      <c r="AY1178" s="189" t="s">
        <v>146</v>
      </c>
    </row>
    <row r="1179" spans="2:65" s="11" customFormat="1">
      <c r="B1179" s="187"/>
      <c r="D1179" s="188" t="s">
        <v>154</v>
      </c>
      <c r="E1179" s="189" t="s">
        <v>5</v>
      </c>
      <c r="F1179" s="190" t="s">
        <v>488</v>
      </c>
      <c r="H1179" s="191">
        <v>5.6559999999999997</v>
      </c>
      <c r="I1179" s="192"/>
      <c r="L1179" s="187"/>
      <c r="M1179" s="193"/>
      <c r="N1179" s="194"/>
      <c r="O1179" s="194"/>
      <c r="P1179" s="194"/>
      <c r="Q1179" s="194"/>
      <c r="R1179" s="194"/>
      <c r="S1179" s="194"/>
      <c r="T1179" s="195"/>
      <c r="AT1179" s="189" t="s">
        <v>154</v>
      </c>
      <c r="AU1179" s="189" t="s">
        <v>81</v>
      </c>
      <c r="AV1179" s="11" t="s">
        <v>81</v>
      </c>
      <c r="AW1179" s="11" t="s">
        <v>35</v>
      </c>
      <c r="AX1179" s="11" t="s">
        <v>71</v>
      </c>
      <c r="AY1179" s="189" t="s">
        <v>146</v>
      </c>
    </row>
    <row r="1180" spans="2:65" s="11" customFormat="1">
      <c r="B1180" s="187"/>
      <c r="D1180" s="188" t="s">
        <v>154</v>
      </c>
      <c r="E1180" s="189" t="s">
        <v>5</v>
      </c>
      <c r="F1180" s="190" t="s">
        <v>1686</v>
      </c>
      <c r="H1180" s="191">
        <v>-5.9359999999999999</v>
      </c>
      <c r="I1180" s="192"/>
      <c r="L1180" s="187"/>
      <c r="M1180" s="193"/>
      <c r="N1180" s="194"/>
      <c r="O1180" s="194"/>
      <c r="P1180" s="194"/>
      <c r="Q1180" s="194"/>
      <c r="R1180" s="194"/>
      <c r="S1180" s="194"/>
      <c r="T1180" s="195"/>
      <c r="AT1180" s="189" t="s">
        <v>154</v>
      </c>
      <c r="AU1180" s="189" t="s">
        <v>81</v>
      </c>
      <c r="AV1180" s="11" t="s">
        <v>81</v>
      </c>
      <c r="AW1180" s="11" t="s">
        <v>35</v>
      </c>
      <c r="AX1180" s="11" t="s">
        <v>71</v>
      </c>
      <c r="AY1180" s="189" t="s">
        <v>146</v>
      </c>
    </row>
    <row r="1181" spans="2:65" s="11" customFormat="1">
      <c r="B1181" s="187"/>
      <c r="D1181" s="188" t="s">
        <v>154</v>
      </c>
      <c r="E1181" s="189" t="s">
        <v>5</v>
      </c>
      <c r="F1181" s="190" t="s">
        <v>490</v>
      </c>
      <c r="H1181" s="191">
        <v>3.7549999999999999</v>
      </c>
      <c r="I1181" s="192"/>
      <c r="L1181" s="187"/>
      <c r="M1181" s="193"/>
      <c r="N1181" s="194"/>
      <c r="O1181" s="194"/>
      <c r="P1181" s="194"/>
      <c r="Q1181" s="194"/>
      <c r="R1181" s="194"/>
      <c r="S1181" s="194"/>
      <c r="T1181" s="195"/>
      <c r="AT1181" s="189" t="s">
        <v>154</v>
      </c>
      <c r="AU1181" s="189" t="s">
        <v>81</v>
      </c>
      <c r="AV1181" s="11" t="s">
        <v>81</v>
      </c>
      <c r="AW1181" s="11" t="s">
        <v>35</v>
      </c>
      <c r="AX1181" s="11" t="s">
        <v>71</v>
      </c>
      <c r="AY1181" s="189" t="s">
        <v>146</v>
      </c>
    </row>
    <row r="1182" spans="2:65" s="11" customFormat="1">
      <c r="B1182" s="187"/>
      <c r="D1182" s="188" t="s">
        <v>154</v>
      </c>
      <c r="E1182" s="189" t="s">
        <v>5</v>
      </c>
      <c r="F1182" s="190" t="s">
        <v>491</v>
      </c>
      <c r="H1182" s="191">
        <v>1.587</v>
      </c>
      <c r="I1182" s="192"/>
      <c r="L1182" s="187"/>
      <c r="M1182" s="193"/>
      <c r="N1182" s="194"/>
      <c r="O1182" s="194"/>
      <c r="P1182" s="194"/>
      <c r="Q1182" s="194"/>
      <c r="R1182" s="194"/>
      <c r="S1182" s="194"/>
      <c r="T1182" s="195"/>
      <c r="AT1182" s="189" t="s">
        <v>154</v>
      </c>
      <c r="AU1182" s="189" t="s">
        <v>81</v>
      </c>
      <c r="AV1182" s="11" t="s">
        <v>81</v>
      </c>
      <c r="AW1182" s="11" t="s">
        <v>35</v>
      </c>
      <c r="AX1182" s="11" t="s">
        <v>71</v>
      </c>
      <c r="AY1182" s="189" t="s">
        <v>146</v>
      </c>
    </row>
    <row r="1183" spans="2:65" s="13" customFormat="1">
      <c r="B1183" s="204"/>
      <c r="D1183" s="205" t="s">
        <v>154</v>
      </c>
      <c r="E1183" s="206" t="s">
        <v>5</v>
      </c>
      <c r="F1183" s="207" t="s">
        <v>158</v>
      </c>
      <c r="H1183" s="208">
        <v>895.86699999999996</v>
      </c>
      <c r="I1183" s="209"/>
      <c r="L1183" s="204"/>
      <c r="M1183" s="210"/>
      <c r="N1183" s="211"/>
      <c r="O1183" s="211"/>
      <c r="P1183" s="211"/>
      <c r="Q1183" s="211"/>
      <c r="R1183" s="211"/>
      <c r="S1183" s="211"/>
      <c r="T1183" s="212"/>
      <c r="AT1183" s="213" t="s">
        <v>154</v>
      </c>
      <c r="AU1183" s="213" t="s">
        <v>81</v>
      </c>
      <c r="AV1183" s="13" t="s">
        <v>152</v>
      </c>
      <c r="AW1183" s="13" t="s">
        <v>35</v>
      </c>
      <c r="AX1183" s="13" t="s">
        <v>79</v>
      </c>
      <c r="AY1183" s="213" t="s">
        <v>146</v>
      </c>
    </row>
    <row r="1184" spans="2:65" s="1" customFormat="1" ht="25.5" customHeight="1">
      <c r="B1184" s="174"/>
      <c r="C1184" s="175" t="s">
        <v>1707</v>
      </c>
      <c r="D1184" s="175" t="s">
        <v>148</v>
      </c>
      <c r="E1184" s="176" t="s">
        <v>1708</v>
      </c>
      <c r="F1184" s="177" t="s">
        <v>1709</v>
      </c>
      <c r="G1184" s="178" t="s">
        <v>237</v>
      </c>
      <c r="H1184" s="179">
        <v>672.99699999999996</v>
      </c>
      <c r="I1184" s="180"/>
      <c r="J1184" s="181">
        <f>ROUND(I1184*H1184,2)</f>
        <v>0</v>
      </c>
      <c r="K1184" s="177" t="s">
        <v>5</v>
      </c>
      <c r="L1184" s="41"/>
      <c r="M1184" s="182" t="s">
        <v>5</v>
      </c>
      <c r="N1184" s="183" t="s">
        <v>42</v>
      </c>
      <c r="O1184" s="42"/>
      <c r="P1184" s="184">
        <f>O1184*H1184</f>
        <v>0</v>
      </c>
      <c r="Q1184" s="184">
        <v>2.9E-4</v>
      </c>
      <c r="R1184" s="184">
        <f>Q1184*H1184</f>
        <v>0.19516913</v>
      </c>
      <c r="S1184" s="184">
        <v>0</v>
      </c>
      <c r="T1184" s="185">
        <f>S1184*H1184</f>
        <v>0</v>
      </c>
      <c r="AR1184" s="25" t="s">
        <v>247</v>
      </c>
      <c r="AT1184" s="25" t="s">
        <v>148</v>
      </c>
      <c r="AU1184" s="25" t="s">
        <v>81</v>
      </c>
      <c r="AY1184" s="25" t="s">
        <v>146</v>
      </c>
      <c r="BE1184" s="186">
        <f>IF(N1184="základní",J1184,0)</f>
        <v>0</v>
      </c>
      <c r="BF1184" s="186">
        <f>IF(N1184="snížená",J1184,0)</f>
        <v>0</v>
      </c>
      <c r="BG1184" s="186">
        <f>IF(N1184="zákl. přenesená",J1184,0)</f>
        <v>0</v>
      </c>
      <c r="BH1184" s="186">
        <f>IF(N1184="sníž. přenesená",J1184,0)</f>
        <v>0</v>
      </c>
      <c r="BI1184" s="186">
        <f>IF(N1184="nulová",J1184,0)</f>
        <v>0</v>
      </c>
      <c r="BJ1184" s="25" t="s">
        <v>79</v>
      </c>
      <c r="BK1184" s="186">
        <f>ROUND(I1184*H1184,2)</f>
        <v>0</v>
      </c>
      <c r="BL1184" s="25" t="s">
        <v>247</v>
      </c>
      <c r="BM1184" s="25" t="s">
        <v>1710</v>
      </c>
    </row>
    <row r="1185" spans="2:51" s="12" customFormat="1">
      <c r="B1185" s="196"/>
      <c r="D1185" s="188" t="s">
        <v>154</v>
      </c>
      <c r="E1185" s="197" t="s">
        <v>5</v>
      </c>
      <c r="F1185" s="198" t="s">
        <v>1695</v>
      </c>
      <c r="H1185" s="199" t="s">
        <v>5</v>
      </c>
      <c r="I1185" s="200"/>
      <c r="L1185" s="196"/>
      <c r="M1185" s="201"/>
      <c r="N1185" s="202"/>
      <c r="O1185" s="202"/>
      <c r="P1185" s="202"/>
      <c r="Q1185" s="202"/>
      <c r="R1185" s="202"/>
      <c r="S1185" s="202"/>
      <c r="T1185" s="203"/>
      <c r="AT1185" s="199" t="s">
        <v>154</v>
      </c>
      <c r="AU1185" s="199" t="s">
        <v>81</v>
      </c>
      <c r="AV1185" s="12" t="s">
        <v>79</v>
      </c>
      <c r="AW1185" s="12" t="s">
        <v>35</v>
      </c>
      <c r="AX1185" s="12" t="s">
        <v>71</v>
      </c>
      <c r="AY1185" s="199" t="s">
        <v>146</v>
      </c>
    </row>
    <row r="1186" spans="2:51" s="12" customFormat="1">
      <c r="B1186" s="196"/>
      <c r="D1186" s="188" t="s">
        <v>154</v>
      </c>
      <c r="E1186" s="197" t="s">
        <v>5</v>
      </c>
      <c r="F1186" s="198" t="s">
        <v>1696</v>
      </c>
      <c r="H1186" s="199" t="s">
        <v>5</v>
      </c>
      <c r="I1186" s="200"/>
      <c r="L1186" s="196"/>
      <c r="M1186" s="201"/>
      <c r="N1186" s="202"/>
      <c r="O1186" s="202"/>
      <c r="P1186" s="202"/>
      <c r="Q1186" s="202"/>
      <c r="R1186" s="202"/>
      <c r="S1186" s="202"/>
      <c r="T1186" s="203"/>
      <c r="AT1186" s="199" t="s">
        <v>154</v>
      </c>
      <c r="AU1186" s="199" t="s">
        <v>81</v>
      </c>
      <c r="AV1186" s="12" t="s">
        <v>79</v>
      </c>
      <c r="AW1186" s="12" t="s">
        <v>35</v>
      </c>
      <c r="AX1186" s="12" t="s">
        <v>71</v>
      </c>
      <c r="AY1186" s="199" t="s">
        <v>146</v>
      </c>
    </row>
    <row r="1187" spans="2:51" s="11" customFormat="1">
      <c r="B1187" s="187"/>
      <c r="D1187" s="188" t="s">
        <v>154</v>
      </c>
      <c r="E1187" s="189" t="s">
        <v>5</v>
      </c>
      <c r="F1187" s="190" t="s">
        <v>1697</v>
      </c>
      <c r="H1187" s="191">
        <v>167.3</v>
      </c>
      <c r="I1187" s="192"/>
      <c r="L1187" s="187"/>
      <c r="M1187" s="193"/>
      <c r="N1187" s="194"/>
      <c r="O1187" s="194"/>
      <c r="P1187" s="194"/>
      <c r="Q1187" s="194"/>
      <c r="R1187" s="194"/>
      <c r="S1187" s="194"/>
      <c r="T1187" s="195"/>
      <c r="AT1187" s="189" t="s">
        <v>154</v>
      </c>
      <c r="AU1187" s="189" t="s">
        <v>81</v>
      </c>
      <c r="AV1187" s="11" t="s">
        <v>81</v>
      </c>
      <c r="AW1187" s="11" t="s">
        <v>35</v>
      </c>
      <c r="AX1187" s="11" t="s">
        <v>71</v>
      </c>
      <c r="AY1187" s="189" t="s">
        <v>146</v>
      </c>
    </row>
    <row r="1188" spans="2:51" s="12" customFormat="1">
      <c r="B1188" s="196"/>
      <c r="D1188" s="188" t="s">
        <v>154</v>
      </c>
      <c r="E1188" s="197" t="s">
        <v>5</v>
      </c>
      <c r="F1188" s="198" t="s">
        <v>1698</v>
      </c>
      <c r="H1188" s="199" t="s">
        <v>5</v>
      </c>
      <c r="I1188" s="200"/>
      <c r="L1188" s="196"/>
      <c r="M1188" s="201"/>
      <c r="N1188" s="202"/>
      <c r="O1188" s="202"/>
      <c r="P1188" s="202"/>
      <c r="Q1188" s="202"/>
      <c r="R1188" s="202"/>
      <c r="S1188" s="202"/>
      <c r="T1188" s="203"/>
      <c r="AT1188" s="199" t="s">
        <v>154</v>
      </c>
      <c r="AU1188" s="199" t="s">
        <v>81</v>
      </c>
      <c r="AV1188" s="12" t="s">
        <v>79</v>
      </c>
      <c r="AW1188" s="12" t="s">
        <v>35</v>
      </c>
      <c r="AX1188" s="12" t="s">
        <v>71</v>
      </c>
      <c r="AY1188" s="199" t="s">
        <v>146</v>
      </c>
    </row>
    <row r="1189" spans="2:51" s="11" customFormat="1">
      <c r="B1189" s="187"/>
      <c r="D1189" s="188" t="s">
        <v>154</v>
      </c>
      <c r="E1189" s="189" t="s">
        <v>5</v>
      </c>
      <c r="F1189" s="190" t="s">
        <v>1681</v>
      </c>
      <c r="H1189" s="191">
        <v>98.8</v>
      </c>
      <c r="I1189" s="192"/>
      <c r="L1189" s="187"/>
      <c r="M1189" s="193"/>
      <c r="N1189" s="194"/>
      <c r="O1189" s="194"/>
      <c r="P1189" s="194"/>
      <c r="Q1189" s="194"/>
      <c r="R1189" s="194"/>
      <c r="S1189" s="194"/>
      <c r="T1189" s="195"/>
      <c r="AT1189" s="189" t="s">
        <v>154</v>
      </c>
      <c r="AU1189" s="189" t="s">
        <v>81</v>
      </c>
      <c r="AV1189" s="11" t="s">
        <v>81</v>
      </c>
      <c r="AW1189" s="11" t="s">
        <v>35</v>
      </c>
      <c r="AX1189" s="11" t="s">
        <v>71</v>
      </c>
      <c r="AY1189" s="189" t="s">
        <v>146</v>
      </c>
    </row>
    <row r="1190" spans="2:51" s="12" customFormat="1">
      <c r="B1190" s="196"/>
      <c r="D1190" s="188" t="s">
        <v>154</v>
      </c>
      <c r="E1190" s="197" t="s">
        <v>5</v>
      </c>
      <c r="F1190" s="198" t="s">
        <v>1699</v>
      </c>
      <c r="H1190" s="199" t="s">
        <v>5</v>
      </c>
      <c r="I1190" s="200"/>
      <c r="L1190" s="196"/>
      <c r="M1190" s="201"/>
      <c r="N1190" s="202"/>
      <c r="O1190" s="202"/>
      <c r="P1190" s="202"/>
      <c r="Q1190" s="202"/>
      <c r="R1190" s="202"/>
      <c r="S1190" s="202"/>
      <c r="T1190" s="203"/>
      <c r="AT1190" s="199" t="s">
        <v>154</v>
      </c>
      <c r="AU1190" s="199" t="s">
        <v>81</v>
      </c>
      <c r="AV1190" s="12" t="s">
        <v>79</v>
      </c>
      <c r="AW1190" s="12" t="s">
        <v>35</v>
      </c>
      <c r="AX1190" s="12" t="s">
        <v>71</v>
      </c>
      <c r="AY1190" s="199" t="s">
        <v>146</v>
      </c>
    </row>
    <row r="1191" spans="2:51" s="12" customFormat="1">
      <c r="B1191" s="196"/>
      <c r="D1191" s="188" t="s">
        <v>154</v>
      </c>
      <c r="E1191" s="197" t="s">
        <v>5</v>
      </c>
      <c r="F1191" s="198" t="s">
        <v>1700</v>
      </c>
      <c r="H1191" s="199" t="s">
        <v>5</v>
      </c>
      <c r="I1191" s="200"/>
      <c r="L1191" s="196"/>
      <c r="M1191" s="201"/>
      <c r="N1191" s="202"/>
      <c r="O1191" s="202"/>
      <c r="P1191" s="202"/>
      <c r="Q1191" s="202"/>
      <c r="R1191" s="202"/>
      <c r="S1191" s="202"/>
      <c r="T1191" s="203"/>
      <c r="AT1191" s="199" t="s">
        <v>154</v>
      </c>
      <c r="AU1191" s="199" t="s">
        <v>81</v>
      </c>
      <c r="AV1191" s="12" t="s">
        <v>79</v>
      </c>
      <c r="AW1191" s="12" t="s">
        <v>35</v>
      </c>
      <c r="AX1191" s="12" t="s">
        <v>71</v>
      </c>
      <c r="AY1191" s="199" t="s">
        <v>146</v>
      </c>
    </row>
    <row r="1192" spans="2:51" s="11" customFormat="1">
      <c r="B1192" s="187"/>
      <c r="D1192" s="188" t="s">
        <v>154</v>
      </c>
      <c r="E1192" s="189" t="s">
        <v>5</v>
      </c>
      <c r="F1192" s="190" t="s">
        <v>1701</v>
      </c>
      <c r="H1192" s="191">
        <v>26.193999999999999</v>
      </c>
      <c r="I1192" s="192"/>
      <c r="L1192" s="187"/>
      <c r="M1192" s="193"/>
      <c r="N1192" s="194"/>
      <c r="O1192" s="194"/>
      <c r="P1192" s="194"/>
      <c r="Q1192" s="194"/>
      <c r="R1192" s="194"/>
      <c r="S1192" s="194"/>
      <c r="T1192" s="195"/>
      <c r="AT1192" s="189" t="s">
        <v>154</v>
      </c>
      <c r="AU1192" s="189" t="s">
        <v>81</v>
      </c>
      <c r="AV1192" s="11" t="s">
        <v>81</v>
      </c>
      <c r="AW1192" s="11" t="s">
        <v>35</v>
      </c>
      <c r="AX1192" s="11" t="s">
        <v>71</v>
      </c>
      <c r="AY1192" s="189" t="s">
        <v>146</v>
      </c>
    </row>
    <row r="1193" spans="2:51" s="11" customFormat="1">
      <c r="B1193" s="187"/>
      <c r="D1193" s="188" t="s">
        <v>154</v>
      </c>
      <c r="E1193" s="189" t="s">
        <v>5</v>
      </c>
      <c r="F1193" s="190" t="s">
        <v>1702</v>
      </c>
      <c r="H1193" s="191">
        <v>156.07599999999999</v>
      </c>
      <c r="I1193" s="192"/>
      <c r="L1193" s="187"/>
      <c r="M1193" s="193"/>
      <c r="N1193" s="194"/>
      <c r="O1193" s="194"/>
      <c r="P1193" s="194"/>
      <c r="Q1193" s="194"/>
      <c r="R1193" s="194"/>
      <c r="S1193" s="194"/>
      <c r="T1193" s="195"/>
      <c r="AT1193" s="189" t="s">
        <v>154</v>
      </c>
      <c r="AU1193" s="189" t="s">
        <v>81</v>
      </c>
      <c r="AV1193" s="11" t="s">
        <v>81</v>
      </c>
      <c r="AW1193" s="11" t="s">
        <v>35</v>
      </c>
      <c r="AX1193" s="11" t="s">
        <v>71</v>
      </c>
      <c r="AY1193" s="189" t="s">
        <v>146</v>
      </c>
    </row>
    <row r="1194" spans="2:51" s="11" customFormat="1">
      <c r="B1194" s="187"/>
      <c r="D1194" s="188" t="s">
        <v>154</v>
      </c>
      <c r="E1194" s="189" t="s">
        <v>5</v>
      </c>
      <c r="F1194" s="190" t="s">
        <v>1703</v>
      </c>
      <c r="H1194" s="191">
        <v>16.701000000000001</v>
      </c>
      <c r="I1194" s="192"/>
      <c r="L1194" s="187"/>
      <c r="M1194" s="193"/>
      <c r="N1194" s="194"/>
      <c r="O1194" s="194"/>
      <c r="P1194" s="194"/>
      <c r="Q1194" s="194"/>
      <c r="R1194" s="194"/>
      <c r="S1194" s="194"/>
      <c r="T1194" s="195"/>
      <c r="AT1194" s="189" t="s">
        <v>154</v>
      </c>
      <c r="AU1194" s="189" t="s">
        <v>81</v>
      </c>
      <c r="AV1194" s="11" t="s">
        <v>81</v>
      </c>
      <c r="AW1194" s="11" t="s">
        <v>35</v>
      </c>
      <c r="AX1194" s="11" t="s">
        <v>71</v>
      </c>
      <c r="AY1194" s="189" t="s">
        <v>146</v>
      </c>
    </row>
    <row r="1195" spans="2:51" s="11" customFormat="1">
      <c r="B1195" s="187"/>
      <c r="D1195" s="188" t="s">
        <v>154</v>
      </c>
      <c r="E1195" s="189" t="s">
        <v>5</v>
      </c>
      <c r="F1195" s="190" t="s">
        <v>1704</v>
      </c>
      <c r="H1195" s="191">
        <v>39.320999999999998</v>
      </c>
      <c r="I1195" s="192"/>
      <c r="L1195" s="187"/>
      <c r="M1195" s="193"/>
      <c r="N1195" s="194"/>
      <c r="O1195" s="194"/>
      <c r="P1195" s="194"/>
      <c r="Q1195" s="194"/>
      <c r="R1195" s="194"/>
      <c r="S1195" s="194"/>
      <c r="T1195" s="195"/>
      <c r="AT1195" s="189" t="s">
        <v>154</v>
      </c>
      <c r="AU1195" s="189" t="s">
        <v>81</v>
      </c>
      <c r="AV1195" s="11" t="s">
        <v>81</v>
      </c>
      <c r="AW1195" s="11" t="s">
        <v>35</v>
      </c>
      <c r="AX1195" s="11" t="s">
        <v>71</v>
      </c>
      <c r="AY1195" s="189" t="s">
        <v>146</v>
      </c>
    </row>
    <row r="1196" spans="2:51" s="12" customFormat="1">
      <c r="B1196" s="196"/>
      <c r="D1196" s="188" t="s">
        <v>154</v>
      </c>
      <c r="E1196" s="197" t="s">
        <v>5</v>
      </c>
      <c r="F1196" s="198" t="s">
        <v>1705</v>
      </c>
      <c r="H1196" s="199" t="s">
        <v>5</v>
      </c>
      <c r="I1196" s="200"/>
      <c r="L1196" s="196"/>
      <c r="M1196" s="201"/>
      <c r="N1196" s="202"/>
      <c r="O1196" s="202"/>
      <c r="P1196" s="202"/>
      <c r="Q1196" s="202"/>
      <c r="R1196" s="202"/>
      <c r="S1196" s="202"/>
      <c r="T1196" s="203"/>
      <c r="AT1196" s="199" t="s">
        <v>154</v>
      </c>
      <c r="AU1196" s="199" t="s">
        <v>81</v>
      </c>
      <c r="AV1196" s="12" t="s">
        <v>79</v>
      </c>
      <c r="AW1196" s="12" t="s">
        <v>35</v>
      </c>
      <c r="AX1196" s="12" t="s">
        <v>71</v>
      </c>
      <c r="AY1196" s="199" t="s">
        <v>146</v>
      </c>
    </row>
    <row r="1197" spans="2:51" s="11" customFormat="1">
      <c r="B1197" s="187"/>
      <c r="D1197" s="188" t="s">
        <v>154</v>
      </c>
      <c r="E1197" s="189" t="s">
        <v>5</v>
      </c>
      <c r="F1197" s="190" t="s">
        <v>1706</v>
      </c>
      <c r="H1197" s="191">
        <v>71.028999999999996</v>
      </c>
      <c r="I1197" s="192"/>
      <c r="L1197" s="187"/>
      <c r="M1197" s="193"/>
      <c r="N1197" s="194"/>
      <c r="O1197" s="194"/>
      <c r="P1197" s="194"/>
      <c r="Q1197" s="194"/>
      <c r="R1197" s="194"/>
      <c r="S1197" s="194"/>
      <c r="T1197" s="195"/>
      <c r="AT1197" s="189" t="s">
        <v>154</v>
      </c>
      <c r="AU1197" s="189" t="s">
        <v>81</v>
      </c>
      <c r="AV1197" s="11" t="s">
        <v>81</v>
      </c>
      <c r="AW1197" s="11" t="s">
        <v>35</v>
      </c>
      <c r="AX1197" s="11" t="s">
        <v>71</v>
      </c>
      <c r="AY1197" s="189" t="s">
        <v>146</v>
      </c>
    </row>
    <row r="1198" spans="2:51" s="11" customFormat="1">
      <c r="B1198" s="187"/>
      <c r="D1198" s="188" t="s">
        <v>154</v>
      </c>
      <c r="E1198" s="189" t="s">
        <v>5</v>
      </c>
      <c r="F1198" s="190" t="s">
        <v>526</v>
      </c>
      <c r="H1198" s="191">
        <v>8.7249999999999996</v>
      </c>
      <c r="I1198" s="192"/>
      <c r="L1198" s="187"/>
      <c r="M1198" s="193"/>
      <c r="N1198" s="194"/>
      <c r="O1198" s="194"/>
      <c r="P1198" s="194"/>
      <c r="Q1198" s="194"/>
      <c r="R1198" s="194"/>
      <c r="S1198" s="194"/>
      <c r="T1198" s="195"/>
      <c r="AT1198" s="189" t="s">
        <v>154</v>
      </c>
      <c r="AU1198" s="189" t="s">
        <v>81</v>
      </c>
      <c r="AV1198" s="11" t="s">
        <v>81</v>
      </c>
      <c r="AW1198" s="11" t="s">
        <v>35</v>
      </c>
      <c r="AX1198" s="11" t="s">
        <v>71</v>
      </c>
      <c r="AY1198" s="189" t="s">
        <v>146</v>
      </c>
    </row>
    <row r="1199" spans="2:51" s="11" customFormat="1">
      <c r="B1199" s="187"/>
      <c r="D1199" s="188" t="s">
        <v>154</v>
      </c>
      <c r="E1199" s="189" t="s">
        <v>5</v>
      </c>
      <c r="F1199" s="190" t="s">
        <v>481</v>
      </c>
      <c r="H1199" s="191">
        <v>1.4410000000000001</v>
      </c>
      <c r="I1199" s="192"/>
      <c r="L1199" s="187"/>
      <c r="M1199" s="193"/>
      <c r="N1199" s="194"/>
      <c r="O1199" s="194"/>
      <c r="P1199" s="194"/>
      <c r="Q1199" s="194"/>
      <c r="R1199" s="194"/>
      <c r="S1199" s="194"/>
      <c r="T1199" s="195"/>
      <c r="AT1199" s="189" t="s">
        <v>154</v>
      </c>
      <c r="AU1199" s="189" t="s">
        <v>81</v>
      </c>
      <c r="AV1199" s="11" t="s">
        <v>81</v>
      </c>
      <c r="AW1199" s="11" t="s">
        <v>35</v>
      </c>
      <c r="AX1199" s="11" t="s">
        <v>71</v>
      </c>
      <c r="AY1199" s="189" t="s">
        <v>146</v>
      </c>
    </row>
    <row r="1200" spans="2:51" s="11" customFormat="1">
      <c r="B1200" s="187"/>
      <c r="D1200" s="188" t="s">
        <v>154</v>
      </c>
      <c r="E1200" s="189" t="s">
        <v>5</v>
      </c>
      <c r="F1200" s="190" t="s">
        <v>480</v>
      </c>
      <c r="H1200" s="191">
        <v>10.098000000000001</v>
      </c>
      <c r="I1200" s="192"/>
      <c r="L1200" s="187"/>
      <c r="M1200" s="193"/>
      <c r="N1200" s="194"/>
      <c r="O1200" s="194"/>
      <c r="P1200" s="194"/>
      <c r="Q1200" s="194"/>
      <c r="R1200" s="194"/>
      <c r="S1200" s="194"/>
      <c r="T1200" s="195"/>
      <c r="AT1200" s="189" t="s">
        <v>154</v>
      </c>
      <c r="AU1200" s="189" t="s">
        <v>81</v>
      </c>
      <c r="AV1200" s="11" t="s">
        <v>81</v>
      </c>
      <c r="AW1200" s="11" t="s">
        <v>35</v>
      </c>
      <c r="AX1200" s="11" t="s">
        <v>71</v>
      </c>
      <c r="AY1200" s="189" t="s">
        <v>146</v>
      </c>
    </row>
    <row r="1201" spans="2:65" s="11" customFormat="1">
      <c r="B1201" s="187"/>
      <c r="D1201" s="188" t="s">
        <v>154</v>
      </c>
      <c r="E1201" s="189" t="s">
        <v>5</v>
      </c>
      <c r="F1201" s="190" t="s">
        <v>479</v>
      </c>
      <c r="H1201" s="191">
        <v>2.895</v>
      </c>
      <c r="I1201" s="192"/>
      <c r="L1201" s="187"/>
      <c r="M1201" s="193"/>
      <c r="N1201" s="194"/>
      <c r="O1201" s="194"/>
      <c r="P1201" s="194"/>
      <c r="Q1201" s="194"/>
      <c r="R1201" s="194"/>
      <c r="S1201" s="194"/>
      <c r="T1201" s="195"/>
      <c r="AT1201" s="189" t="s">
        <v>154</v>
      </c>
      <c r="AU1201" s="189" t="s">
        <v>81</v>
      </c>
      <c r="AV1201" s="11" t="s">
        <v>81</v>
      </c>
      <c r="AW1201" s="11" t="s">
        <v>35</v>
      </c>
      <c r="AX1201" s="11" t="s">
        <v>71</v>
      </c>
      <c r="AY1201" s="189" t="s">
        <v>146</v>
      </c>
    </row>
    <row r="1202" spans="2:65" s="12" customFormat="1">
      <c r="B1202" s="196"/>
      <c r="D1202" s="188" t="s">
        <v>154</v>
      </c>
      <c r="E1202" s="197" t="s">
        <v>5</v>
      </c>
      <c r="F1202" s="198" t="s">
        <v>1682</v>
      </c>
      <c r="H1202" s="199" t="s">
        <v>5</v>
      </c>
      <c r="I1202" s="200"/>
      <c r="L1202" s="196"/>
      <c r="M1202" s="201"/>
      <c r="N1202" s="202"/>
      <c r="O1202" s="202"/>
      <c r="P1202" s="202"/>
      <c r="Q1202" s="202"/>
      <c r="R1202" s="202"/>
      <c r="S1202" s="202"/>
      <c r="T1202" s="203"/>
      <c r="AT1202" s="199" t="s">
        <v>154</v>
      </c>
      <c r="AU1202" s="199" t="s">
        <v>81</v>
      </c>
      <c r="AV1202" s="12" t="s">
        <v>79</v>
      </c>
      <c r="AW1202" s="12" t="s">
        <v>35</v>
      </c>
      <c r="AX1202" s="12" t="s">
        <v>71</v>
      </c>
      <c r="AY1202" s="199" t="s">
        <v>146</v>
      </c>
    </row>
    <row r="1203" spans="2:65" s="12" customFormat="1">
      <c r="B1203" s="196"/>
      <c r="D1203" s="188" t="s">
        <v>154</v>
      </c>
      <c r="E1203" s="197" t="s">
        <v>5</v>
      </c>
      <c r="F1203" s="198" t="s">
        <v>507</v>
      </c>
      <c r="H1203" s="199" t="s">
        <v>5</v>
      </c>
      <c r="I1203" s="200"/>
      <c r="L1203" s="196"/>
      <c r="M1203" s="201"/>
      <c r="N1203" s="202"/>
      <c r="O1203" s="202"/>
      <c r="P1203" s="202"/>
      <c r="Q1203" s="202"/>
      <c r="R1203" s="202"/>
      <c r="S1203" s="202"/>
      <c r="T1203" s="203"/>
      <c r="AT1203" s="199" t="s">
        <v>154</v>
      </c>
      <c r="AU1203" s="199" t="s">
        <v>81</v>
      </c>
      <c r="AV1203" s="12" t="s">
        <v>79</v>
      </c>
      <c r="AW1203" s="12" t="s">
        <v>35</v>
      </c>
      <c r="AX1203" s="12" t="s">
        <v>71</v>
      </c>
      <c r="AY1203" s="199" t="s">
        <v>146</v>
      </c>
    </row>
    <row r="1204" spans="2:65" s="11" customFormat="1" ht="27">
      <c r="B1204" s="187"/>
      <c r="D1204" s="188" t="s">
        <v>154</v>
      </c>
      <c r="E1204" s="189" t="s">
        <v>5</v>
      </c>
      <c r="F1204" s="190" t="s">
        <v>483</v>
      </c>
      <c r="H1204" s="191">
        <v>283.47800000000001</v>
      </c>
      <c r="I1204" s="192"/>
      <c r="L1204" s="187"/>
      <c r="M1204" s="193"/>
      <c r="N1204" s="194"/>
      <c r="O1204" s="194"/>
      <c r="P1204" s="194"/>
      <c r="Q1204" s="194"/>
      <c r="R1204" s="194"/>
      <c r="S1204" s="194"/>
      <c r="T1204" s="195"/>
      <c r="AT1204" s="189" t="s">
        <v>154</v>
      </c>
      <c r="AU1204" s="189" t="s">
        <v>81</v>
      </c>
      <c r="AV1204" s="11" t="s">
        <v>81</v>
      </c>
      <c r="AW1204" s="11" t="s">
        <v>35</v>
      </c>
      <c r="AX1204" s="11" t="s">
        <v>71</v>
      </c>
      <c r="AY1204" s="189" t="s">
        <v>146</v>
      </c>
    </row>
    <row r="1205" spans="2:65" s="11" customFormat="1">
      <c r="B1205" s="187"/>
      <c r="D1205" s="188" t="s">
        <v>154</v>
      </c>
      <c r="E1205" s="189" t="s">
        <v>5</v>
      </c>
      <c r="F1205" s="190" t="s">
        <v>1683</v>
      </c>
      <c r="H1205" s="191">
        <v>-5.4349999999999996</v>
      </c>
      <c r="I1205" s="192"/>
      <c r="L1205" s="187"/>
      <c r="M1205" s="193"/>
      <c r="N1205" s="194"/>
      <c r="O1205" s="194"/>
      <c r="P1205" s="194"/>
      <c r="Q1205" s="194"/>
      <c r="R1205" s="194"/>
      <c r="S1205" s="194"/>
      <c r="T1205" s="195"/>
      <c r="AT1205" s="189" t="s">
        <v>154</v>
      </c>
      <c r="AU1205" s="189" t="s">
        <v>81</v>
      </c>
      <c r="AV1205" s="11" t="s">
        <v>81</v>
      </c>
      <c r="AW1205" s="11" t="s">
        <v>35</v>
      </c>
      <c r="AX1205" s="11" t="s">
        <v>71</v>
      </c>
      <c r="AY1205" s="189" t="s">
        <v>146</v>
      </c>
    </row>
    <row r="1206" spans="2:65" s="11" customFormat="1">
      <c r="B1206" s="187"/>
      <c r="D1206" s="188" t="s">
        <v>154</v>
      </c>
      <c r="E1206" s="189" t="s">
        <v>5</v>
      </c>
      <c r="F1206" s="190" t="s">
        <v>1684</v>
      </c>
      <c r="H1206" s="191">
        <v>-3.2629999999999999</v>
      </c>
      <c r="I1206" s="192"/>
      <c r="L1206" s="187"/>
      <c r="M1206" s="193"/>
      <c r="N1206" s="194"/>
      <c r="O1206" s="194"/>
      <c r="P1206" s="194"/>
      <c r="Q1206" s="194"/>
      <c r="R1206" s="194"/>
      <c r="S1206" s="194"/>
      <c r="T1206" s="195"/>
      <c r="AT1206" s="189" t="s">
        <v>154</v>
      </c>
      <c r="AU1206" s="189" t="s">
        <v>81</v>
      </c>
      <c r="AV1206" s="11" t="s">
        <v>81</v>
      </c>
      <c r="AW1206" s="11" t="s">
        <v>35</v>
      </c>
      <c r="AX1206" s="11" t="s">
        <v>71</v>
      </c>
      <c r="AY1206" s="189" t="s">
        <v>146</v>
      </c>
    </row>
    <row r="1207" spans="2:65" s="11" customFormat="1">
      <c r="B1207" s="187"/>
      <c r="D1207" s="188" t="s">
        <v>154</v>
      </c>
      <c r="E1207" s="189" t="s">
        <v>5</v>
      </c>
      <c r="F1207" s="190" t="s">
        <v>486</v>
      </c>
      <c r="H1207" s="191">
        <v>22.385000000000002</v>
      </c>
      <c r="I1207" s="192"/>
      <c r="L1207" s="187"/>
      <c r="M1207" s="193"/>
      <c r="N1207" s="194"/>
      <c r="O1207" s="194"/>
      <c r="P1207" s="194"/>
      <c r="Q1207" s="194"/>
      <c r="R1207" s="194"/>
      <c r="S1207" s="194"/>
      <c r="T1207" s="195"/>
      <c r="AT1207" s="189" t="s">
        <v>154</v>
      </c>
      <c r="AU1207" s="189" t="s">
        <v>81</v>
      </c>
      <c r="AV1207" s="11" t="s">
        <v>81</v>
      </c>
      <c r="AW1207" s="11" t="s">
        <v>35</v>
      </c>
      <c r="AX1207" s="11" t="s">
        <v>71</v>
      </c>
      <c r="AY1207" s="189" t="s">
        <v>146</v>
      </c>
    </row>
    <row r="1208" spans="2:65" s="11" customFormat="1">
      <c r="B1208" s="187"/>
      <c r="D1208" s="188" t="s">
        <v>154</v>
      </c>
      <c r="E1208" s="189" t="s">
        <v>5</v>
      </c>
      <c r="F1208" s="190" t="s">
        <v>1685</v>
      </c>
      <c r="H1208" s="191">
        <v>-4.9400000000000004</v>
      </c>
      <c r="I1208" s="192"/>
      <c r="L1208" s="187"/>
      <c r="M1208" s="193"/>
      <c r="N1208" s="194"/>
      <c r="O1208" s="194"/>
      <c r="P1208" s="194"/>
      <c r="Q1208" s="194"/>
      <c r="R1208" s="194"/>
      <c r="S1208" s="194"/>
      <c r="T1208" s="195"/>
      <c r="AT1208" s="189" t="s">
        <v>154</v>
      </c>
      <c r="AU1208" s="189" t="s">
        <v>81</v>
      </c>
      <c r="AV1208" s="11" t="s">
        <v>81</v>
      </c>
      <c r="AW1208" s="11" t="s">
        <v>35</v>
      </c>
      <c r="AX1208" s="11" t="s">
        <v>71</v>
      </c>
      <c r="AY1208" s="189" t="s">
        <v>146</v>
      </c>
    </row>
    <row r="1209" spans="2:65" s="11" customFormat="1">
      <c r="B1209" s="187"/>
      <c r="D1209" s="188" t="s">
        <v>154</v>
      </c>
      <c r="E1209" s="189" t="s">
        <v>5</v>
      </c>
      <c r="F1209" s="190" t="s">
        <v>488</v>
      </c>
      <c r="H1209" s="191">
        <v>5.6559999999999997</v>
      </c>
      <c r="I1209" s="192"/>
      <c r="L1209" s="187"/>
      <c r="M1209" s="193"/>
      <c r="N1209" s="194"/>
      <c r="O1209" s="194"/>
      <c r="P1209" s="194"/>
      <c r="Q1209" s="194"/>
      <c r="R1209" s="194"/>
      <c r="S1209" s="194"/>
      <c r="T1209" s="195"/>
      <c r="AT1209" s="189" t="s">
        <v>154</v>
      </c>
      <c r="AU1209" s="189" t="s">
        <v>81</v>
      </c>
      <c r="AV1209" s="11" t="s">
        <v>81</v>
      </c>
      <c r="AW1209" s="11" t="s">
        <v>35</v>
      </c>
      <c r="AX1209" s="11" t="s">
        <v>71</v>
      </c>
      <c r="AY1209" s="189" t="s">
        <v>146</v>
      </c>
    </row>
    <row r="1210" spans="2:65" s="11" customFormat="1">
      <c r="B1210" s="187"/>
      <c r="D1210" s="188" t="s">
        <v>154</v>
      </c>
      <c r="E1210" s="189" t="s">
        <v>5</v>
      </c>
      <c r="F1210" s="190" t="s">
        <v>1686</v>
      </c>
      <c r="H1210" s="191">
        <v>-5.9359999999999999</v>
      </c>
      <c r="I1210" s="192"/>
      <c r="L1210" s="187"/>
      <c r="M1210" s="193"/>
      <c r="N1210" s="194"/>
      <c r="O1210" s="194"/>
      <c r="P1210" s="194"/>
      <c r="Q1210" s="194"/>
      <c r="R1210" s="194"/>
      <c r="S1210" s="194"/>
      <c r="T1210" s="195"/>
      <c r="AT1210" s="189" t="s">
        <v>154</v>
      </c>
      <c r="AU1210" s="189" t="s">
        <v>81</v>
      </c>
      <c r="AV1210" s="11" t="s">
        <v>81</v>
      </c>
      <c r="AW1210" s="11" t="s">
        <v>35</v>
      </c>
      <c r="AX1210" s="11" t="s">
        <v>71</v>
      </c>
      <c r="AY1210" s="189" t="s">
        <v>146</v>
      </c>
    </row>
    <row r="1211" spans="2:65" s="11" customFormat="1">
      <c r="B1211" s="187"/>
      <c r="D1211" s="188" t="s">
        <v>154</v>
      </c>
      <c r="E1211" s="189" t="s">
        <v>5</v>
      </c>
      <c r="F1211" s="190" t="s">
        <v>490</v>
      </c>
      <c r="H1211" s="191">
        <v>3.7549999999999999</v>
      </c>
      <c r="I1211" s="192"/>
      <c r="L1211" s="187"/>
      <c r="M1211" s="193"/>
      <c r="N1211" s="194"/>
      <c r="O1211" s="194"/>
      <c r="P1211" s="194"/>
      <c r="Q1211" s="194"/>
      <c r="R1211" s="194"/>
      <c r="S1211" s="194"/>
      <c r="T1211" s="195"/>
      <c r="AT1211" s="189" t="s">
        <v>154</v>
      </c>
      <c r="AU1211" s="189" t="s">
        <v>81</v>
      </c>
      <c r="AV1211" s="11" t="s">
        <v>81</v>
      </c>
      <c r="AW1211" s="11" t="s">
        <v>35</v>
      </c>
      <c r="AX1211" s="11" t="s">
        <v>71</v>
      </c>
      <c r="AY1211" s="189" t="s">
        <v>146</v>
      </c>
    </row>
    <row r="1212" spans="2:65" s="11" customFormat="1">
      <c r="B1212" s="187"/>
      <c r="D1212" s="188" t="s">
        <v>154</v>
      </c>
      <c r="E1212" s="189" t="s">
        <v>5</v>
      </c>
      <c r="F1212" s="190" t="s">
        <v>491</v>
      </c>
      <c r="H1212" s="191">
        <v>1.587</v>
      </c>
      <c r="I1212" s="192"/>
      <c r="L1212" s="187"/>
      <c r="M1212" s="193"/>
      <c r="N1212" s="194"/>
      <c r="O1212" s="194"/>
      <c r="P1212" s="194"/>
      <c r="Q1212" s="194"/>
      <c r="R1212" s="194"/>
      <c r="S1212" s="194"/>
      <c r="T1212" s="195"/>
      <c r="AT1212" s="189" t="s">
        <v>154</v>
      </c>
      <c r="AU1212" s="189" t="s">
        <v>81</v>
      </c>
      <c r="AV1212" s="11" t="s">
        <v>81</v>
      </c>
      <c r="AW1212" s="11" t="s">
        <v>35</v>
      </c>
      <c r="AX1212" s="11" t="s">
        <v>71</v>
      </c>
      <c r="AY1212" s="189" t="s">
        <v>146</v>
      </c>
    </row>
    <row r="1213" spans="2:65" s="11" customFormat="1">
      <c r="B1213" s="187"/>
      <c r="D1213" s="188" t="s">
        <v>154</v>
      </c>
      <c r="E1213" s="189" t="s">
        <v>5</v>
      </c>
      <c r="F1213" s="190" t="s">
        <v>1711</v>
      </c>
      <c r="H1213" s="191">
        <v>-222.87</v>
      </c>
      <c r="I1213" s="192"/>
      <c r="L1213" s="187"/>
      <c r="M1213" s="193"/>
      <c r="N1213" s="194"/>
      <c r="O1213" s="194"/>
      <c r="P1213" s="194"/>
      <c r="Q1213" s="194"/>
      <c r="R1213" s="194"/>
      <c r="S1213" s="194"/>
      <c r="T1213" s="195"/>
      <c r="AT1213" s="189" t="s">
        <v>154</v>
      </c>
      <c r="AU1213" s="189" t="s">
        <v>81</v>
      </c>
      <c r="AV1213" s="11" t="s">
        <v>81</v>
      </c>
      <c r="AW1213" s="11" t="s">
        <v>35</v>
      </c>
      <c r="AX1213" s="11" t="s">
        <v>71</v>
      </c>
      <c r="AY1213" s="189" t="s">
        <v>146</v>
      </c>
    </row>
    <row r="1214" spans="2:65" s="13" customFormat="1">
      <c r="B1214" s="204"/>
      <c r="D1214" s="205" t="s">
        <v>154</v>
      </c>
      <c r="E1214" s="206" t="s">
        <v>5</v>
      </c>
      <c r="F1214" s="207" t="s">
        <v>158</v>
      </c>
      <c r="H1214" s="208">
        <v>672.99699999999996</v>
      </c>
      <c r="I1214" s="209"/>
      <c r="L1214" s="204"/>
      <c r="M1214" s="210"/>
      <c r="N1214" s="211"/>
      <c r="O1214" s="211"/>
      <c r="P1214" s="211"/>
      <c r="Q1214" s="211"/>
      <c r="R1214" s="211"/>
      <c r="S1214" s="211"/>
      <c r="T1214" s="212"/>
      <c r="AT1214" s="213" t="s">
        <v>154</v>
      </c>
      <c r="AU1214" s="213" t="s">
        <v>81</v>
      </c>
      <c r="AV1214" s="13" t="s">
        <v>152</v>
      </c>
      <c r="AW1214" s="13" t="s">
        <v>35</v>
      </c>
      <c r="AX1214" s="13" t="s">
        <v>79</v>
      </c>
      <c r="AY1214" s="213" t="s">
        <v>146</v>
      </c>
    </row>
    <row r="1215" spans="2:65" s="1" customFormat="1" ht="25.5" customHeight="1">
      <c r="B1215" s="174"/>
      <c r="C1215" s="175" t="s">
        <v>1712</v>
      </c>
      <c r="D1215" s="175" t="s">
        <v>148</v>
      </c>
      <c r="E1215" s="176" t="s">
        <v>1713</v>
      </c>
      <c r="F1215" s="177" t="s">
        <v>1714</v>
      </c>
      <c r="G1215" s="178" t="s">
        <v>237</v>
      </c>
      <c r="H1215" s="179">
        <v>222.87</v>
      </c>
      <c r="I1215" s="180"/>
      <c r="J1215" s="181">
        <f>ROUND(I1215*H1215,2)</f>
        <v>0</v>
      </c>
      <c r="K1215" s="177" t="s">
        <v>5</v>
      </c>
      <c r="L1215" s="41"/>
      <c r="M1215" s="182" t="s">
        <v>5</v>
      </c>
      <c r="N1215" s="183" t="s">
        <v>42</v>
      </c>
      <c r="O1215" s="42"/>
      <c r="P1215" s="184">
        <f>O1215*H1215</f>
        <v>0</v>
      </c>
      <c r="Q1215" s="184">
        <v>2.9E-4</v>
      </c>
      <c r="R1215" s="184">
        <f>Q1215*H1215</f>
        <v>6.4632300000000004E-2</v>
      </c>
      <c r="S1215" s="184">
        <v>0</v>
      </c>
      <c r="T1215" s="185">
        <f>S1215*H1215</f>
        <v>0</v>
      </c>
      <c r="AR1215" s="25" t="s">
        <v>247</v>
      </c>
      <c r="AT1215" s="25" t="s">
        <v>148</v>
      </c>
      <c r="AU1215" s="25" t="s">
        <v>81</v>
      </c>
      <c r="AY1215" s="25" t="s">
        <v>146</v>
      </c>
      <c r="BE1215" s="186">
        <f>IF(N1215="základní",J1215,0)</f>
        <v>0</v>
      </c>
      <c r="BF1215" s="186">
        <f>IF(N1215="snížená",J1215,0)</f>
        <v>0</v>
      </c>
      <c r="BG1215" s="186">
        <f>IF(N1215="zákl. přenesená",J1215,0)</f>
        <v>0</v>
      </c>
      <c r="BH1215" s="186">
        <f>IF(N1215="sníž. přenesená",J1215,0)</f>
        <v>0</v>
      </c>
      <c r="BI1215" s="186">
        <f>IF(N1215="nulová",J1215,0)</f>
        <v>0</v>
      </c>
      <c r="BJ1215" s="25" t="s">
        <v>79</v>
      </c>
      <c r="BK1215" s="186">
        <f>ROUND(I1215*H1215,2)</f>
        <v>0</v>
      </c>
      <c r="BL1215" s="25" t="s">
        <v>247</v>
      </c>
      <c r="BM1215" s="25" t="s">
        <v>1715</v>
      </c>
    </row>
    <row r="1216" spans="2:65" s="12" customFormat="1">
      <c r="B1216" s="196"/>
      <c r="D1216" s="188" t="s">
        <v>154</v>
      </c>
      <c r="E1216" s="197" t="s">
        <v>5</v>
      </c>
      <c r="F1216" s="198" t="s">
        <v>1696</v>
      </c>
      <c r="H1216" s="199" t="s">
        <v>5</v>
      </c>
      <c r="I1216" s="200"/>
      <c r="L1216" s="196"/>
      <c r="M1216" s="201"/>
      <c r="N1216" s="202"/>
      <c r="O1216" s="202"/>
      <c r="P1216" s="202"/>
      <c r="Q1216" s="202"/>
      <c r="R1216" s="202"/>
      <c r="S1216" s="202"/>
      <c r="T1216" s="203"/>
      <c r="AT1216" s="199" t="s">
        <v>154</v>
      </c>
      <c r="AU1216" s="199" t="s">
        <v>81</v>
      </c>
      <c r="AV1216" s="12" t="s">
        <v>79</v>
      </c>
      <c r="AW1216" s="12" t="s">
        <v>35</v>
      </c>
      <c r="AX1216" s="12" t="s">
        <v>71</v>
      </c>
      <c r="AY1216" s="199" t="s">
        <v>146</v>
      </c>
    </row>
    <row r="1217" spans="2:65" s="11" customFormat="1">
      <c r="B1217" s="187"/>
      <c r="D1217" s="188" t="s">
        <v>154</v>
      </c>
      <c r="E1217" s="189" t="s">
        <v>5</v>
      </c>
      <c r="F1217" s="190" t="s">
        <v>1716</v>
      </c>
      <c r="H1217" s="191">
        <v>26.07</v>
      </c>
      <c r="I1217" s="192"/>
      <c r="L1217" s="187"/>
      <c r="M1217" s="193"/>
      <c r="N1217" s="194"/>
      <c r="O1217" s="194"/>
      <c r="P1217" s="194"/>
      <c r="Q1217" s="194"/>
      <c r="R1217" s="194"/>
      <c r="S1217" s="194"/>
      <c r="T1217" s="195"/>
      <c r="AT1217" s="189" t="s">
        <v>154</v>
      </c>
      <c r="AU1217" s="189" t="s">
        <v>81</v>
      </c>
      <c r="AV1217" s="11" t="s">
        <v>81</v>
      </c>
      <c r="AW1217" s="11" t="s">
        <v>35</v>
      </c>
      <c r="AX1217" s="11" t="s">
        <v>71</v>
      </c>
      <c r="AY1217" s="189" t="s">
        <v>146</v>
      </c>
    </row>
    <row r="1218" spans="2:65" s="11" customFormat="1">
      <c r="B1218" s="187"/>
      <c r="D1218" s="188" t="s">
        <v>154</v>
      </c>
      <c r="E1218" s="189" t="s">
        <v>5</v>
      </c>
      <c r="F1218" s="190" t="s">
        <v>1717</v>
      </c>
      <c r="H1218" s="191">
        <v>62.19</v>
      </c>
      <c r="I1218" s="192"/>
      <c r="L1218" s="187"/>
      <c r="M1218" s="193"/>
      <c r="N1218" s="194"/>
      <c r="O1218" s="194"/>
      <c r="P1218" s="194"/>
      <c r="Q1218" s="194"/>
      <c r="R1218" s="194"/>
      <c r="S1218" s="194"/>
      <c r="T1218" s="195"/>
      <c r="AT1218" s="189" t="s">
        <v>154</v>
      </c>
      <c r="AU1218" s="189" t="s">
        <v>81</v>
      </c>
      <c r="AV1218" s="11" t="s">
        <v>81</v>
      </c>
      <c r="AW1218" s="11" t="s">
        <v>35</v>
      </c>
      <c r="AX1218" s="11" t="s">
        <v>71</v>
      </c>
      <c r="AY1218" s="189" t="s">
        <v>146</v>
      </c>
    </row>
    <row r="1219" spans="2:65" s="11" customFormat="1">
      <c r="B1219" s="187"/>
      <c r="D1219" s="188" t="s">
        <v>154</v>
      </c>
      <c r="E1219" s="189" t="s">
        <v>5</v>
      </c>
      <c r="F1219" s="190" t="s">
        <v>1718</v>
      </c>
      <c r="H1219" s="191">
        <v>57.96</v>
      </c>
      <c r="I1219" s="192"/>
      <c r="L1219" s="187"/>
      <c r="M1219" s="193"/>
      <c r="N1219" s="194"/>
      <c r="O1219" s="194"/>
      <c r="P1219" s="194"/>
      <c r="Q1219" s="194"/>
      <c r="R1219" s="194"/>
      <c r="S1219" s="194"/>
      <c r="T1219" s="195"/>
      <c r="AT1219" s="189" t="s">
        <v>154</v>
      </c>
      <c r="AU1219" s="189" t="s">
        <v>81</v>
      </c>
      <c r="AV1219" s="11" t="s">
        <v>81</v>
      </c>
      <c r="AW1219" s="11" t="s">
        <v>35</v>
      </c>
      <c r="AX1219" s="11" t="s">
        <v>71</v>
      </c>
      <c r="AY1219" s="189" t="s">
        <v>146</v>
      </c>
    </row>
    <row r="1220" spans="2:65" s="11" customFormat="1">
      <c r="B1220" s="187"/>
      <c r="D1220" s="188" t="s">
        <v>154</v>
      </c>
      <c r="E1220" s="189" t="s">
        <v>5</v>
      </c>
      <c r="F1220" s="190" t="s">
        <v>1719</v>
      </c>
      <c r="H1220" s="191">
        <v>19.079999999999998</v>
      </c>
      <c r="I1220" s="192"/>
      <c r="L1220" s="187"/>
      <c r="M1220" s="193"/>
      <c r="N1220" s="194"/>
      <c r="O1220" s="194"/>
      <c r="P1220" s="194"/>
      <c r="Q1220" s="194"/>
      <c r="R1220" s="194"/>
      <c r="S1220" s="194"/>
      <c r="T1220" s="195"/>
      <c r="AT1220" s="189" t="s">
        <v>154</v>
      </c>
      <c r="AU1220" s="189" t="s">
        <v>81</v>
      </c>
      <c r="AV1220" s="11" t="s">
        <v>81</v>
      </c>
      <c r="AW1220" s="11" t="s">
        <v>35</v>
      </c>
      <c r="AX1220" s="11" t="s">
        <v>71</v>
      </c>
      <c r="AY1220" s="189" t="s">
        <v>146</v>
      </c>
    </row>
    <row r="1221" spans="2:65" s="11" customFormat="1">
      <c r="B1221" s="187"/>
      <c r="D1221" s="188" t="s">
        <v>154</v>
      </c>
      <c r="E1221" s="189" t="s">
        <v>5</v>
      </c>
      <c r="F1221" s="190" t="s">
        <v>1720</v>
      </c>
      <c r="H1221" s="191">
        <v>15.12</v>
      </c>
      <c r="I1221" s="192"/>
      <c r="L1221" s="187"/>
      <c r="M1221" s="193"/>
      <c r="N1221" s="194"/>
      <c r="O1221" s="194"/>
      <c r="P1221" s="194"/>
      <c r="Q1221" s="194"/>
      <c r="R1221" s="194"/>
      <c r="S1221" s="194"/>
      <c r="T1221" s="195"/>
      <c r="AT1221" s="189" t="s">
        <v>154</v>
      </c>
      <c r="AU1221" s="189" t="s">
        <v>81</v>
      </c>
      <c r="AV1221" s="11" t="s">
        <v>81</v>
      </c>
      <c r="AW1221" s="11" t="s">
        <v>35</v>
      </c>
      <c r="AX1221" s="11" t="s">
        <v>71</v>
      </c>
      <c r="AY1221" s="189" t="s">
        <v>146</v>
      </c>
    </row>
    <row r="1222" spans="2:65" s="11" customFormat="1">
      <c r="B1222" s="187"/>
      <c r="D1222" s="188" t="s">
        <v>154</v>
      </c>
      <c r="E1222" s="189" t="s">
        <v>5</v>
      </c>
      <c r="F1222" s="190" t="s">
        <v>1721</v>
      </c>
      <c r="H1222" s="191">
        <v>42.45</v>
      </c>
      <c r="I1222" s="192"/>
      <c r="L1222" s="187"/>
      <c r="M1222" s="193"/>
      <c r="N1222" s="194"/>
      <c r="O1222" s="194"/>
      <c r="P1222" s="194"/>
      <c r="Q1222" s="194"/>
      <c r="R1222" s="194"/>
      <c r="S1222" s="194"/>
      <c r="T1222" s="195"/>
      <c r="AT1222" s="189" t="s">
        <v>154</v>
      </c>
      <c r="AU1222" s="189" t="s">
        <v>81</v>
      </c>
      <c r="AV1222" s="11" t="s">
        <v>81</v>
      </c>
      <c r="AW1222" s="11" t="s">
        <v>35</v>
      </c>
      <c r="AX1222" s="11" t="s">
        <v>71</v>
      </c>
      <c r="AY1222" s="189" t="s">
        <v>146</v>
      </c>
    </row>
    <row r="1223" spans="2:65" s="13" customFormat="1">
      <c r="B1223" s="204"/>
      <c r="D1223" s="188" t="s">
        <v>154</v>
      </c>
      <c r="E1223" s="220" t="s">
        <v>5</v>
      </c>
      <c r="F1223" s="221" t="s">
        <v>158</v>
      </c>
      <c r="H1223" s="222">
        <v>222.87</v>
      </c>
      <c r="I1223" s="209"/>
      <c r="L1223" s="204"/>
      <c r="M1223" s="210"/>
      <c r="N1223" s="211"/>
      <c r="O1223" s="211"/>
      <c r="P1223" s="211"/>
      <c r="Q1223" s="211"/>
      <c r="R1223" s="211"/>
      <c r="S1223" s="211"/>
      <c r="T1223" s="212"/>
      <c r="AT1223" s="213" t="s">
        <v>154</v>
      </c>
      <c r="AU1223" s="213" t="s">
        <v>81</v>
      </c>
      <c r="AV1223" s="13" t="s">
        <v>152</v>
      </c>
      <c r="AW1223" s="13" t="s">
        <v>35</v>
      </c>
      <c r="AX1223" s="13" t="s">
        <v>79</v>
      </c>
      <c r="AY1223" s="213" t="s">
        <v>146</v>
      </c>
    </row>
    <row r="1224" spans="2:65" s="10" customFormat="1" ht="37.35" customHeight="1">
      <c r="B1224" s="160"/>
      <c r="D1224" s="161" t="s">
        <v>70</v>
      </c>
      <c r="E1224" s="162" t="s">
        <v>1722</v>
      </c>
      <c r="F1224" s="162" t="s">
        <v>1722</v>
      </c>
      <c r="I1224" s="163"/>
      <c r="J1224" s="164">
        <f>BK1224</f>
        <v>0</v>
      </c>
      <c r="L1224" s="160"/>
      <c r="M1224" s="165"/>
      <c r="N1224" s="166"/>
      <c r="O1224" s="166"/>
      <c r="P1224" s="167">
        <v>0</v>
      </c>
      <c r="Q1224" s="166"/>
      <c r="R1224" s="167">
        <v>0</v>
      </c>
      <c r="S1224" s="166"/>
      <c r="T1224" s="168">
        <v>0</v>
      </c>
      <c r="AR1224" s="161" t="s">
        <v>152</v>
      </c>
      <c r="AT1224" s="169" t="s">
        <v>70</v>
      </c>
      <c r="AU1224" s="169" t="s">
        <v>71</v>
      </c>
      <c r="AY1224" s="161" t="s">
        <v>146</v>
      </c>
      <c r="BK1224" s="170">
        <v>0</v>
      </c>
    </row>
    <row r="1225" spans="2:65" s="10" customFormat="1" ht="24.95" customHeight="1">
      <c r="B1225" s="160"/>
      <c r="D1225" s="171" t="s">
        <v>70</v>
      </c>
      <c r="E1225" s="243" t="s">
        <v>1723</v>
      </c>
      <c r="F1225" s="243" t="s">
        <v>1724</v>
      </c>
      <c r="I1225" s="163"/>
      <c r="J1225" s="244">
        <f>BK1225</f>
        <v>0</v>
      </c>
      <c r="L1225" s="160"/>
      <c r="M1225" s="165"/>
      <c r="N1225" s="166"/>
      <c r="O1225" s="166"/>
      <c r="P1225" s="167">
        <f>SUM(P1226:P1227)</f>
        <v>0</v>
      </c>
      <c r="Q1225" s="166"/>
      <c r="R1225" s="167">
        <f>SUM(R1226:R1227)</f>
        <v>0</v>
      </c>
      <c r="S1225" s="166"/>
      <c r="T1225" s="168">
        <f>SUM(T1226:T1227)</f>
        <v>0</v>
      </c>
      <c r="AR1225" s="161" t="s">
        <v>181</v>
      </c>
      <c r="AT1225" s="169" t="s">
        <v>70</v>
      </c>
      <c r="AU1225" s="169" t="s">
        <v>71</v>
      </c>
      <c r="AY1225" s="161" t="s">
        <v>146</v>
      </c>
      <c r="BK1225" s="170">
        <f>SUM(BK1226:BK1227)</f>
        <v>0</v>
      </c>
    </row>
    <row r="1226" spans="2:65" s="1" customFormat="1" ht="16.5" customHeight="1">
      <c r="B1226" s="174"/>
      <c r="C1226" s="175" t="s">
        <v>1725</v>
      </c>
      <c r="D1226" s="175" t="s">
        <v>148</v>
      </c>
      <c r="E1226" s="176" t="s">
        <v>1726</v>
      </c>
      <c r="F1226" s="177" t="s">
        <v>1727</v>
      </c>
      <c r="G1226" s="178" t="s">
        <v>428</v>
      </c>
      <c r="H1226" s="179">
        <v>1</v>
      </c>
      <c r="I1226" s="180"/>
      <c r="J1226" s="181">
        <f>ROUND(I1226*H1226,2)</f>
        <v>0</v>
      </c>
      <c r="K1226" s="177" t="s">
        <v>5</v>
      </c>
      <c r="L1226" s="41"/>
      <c r="M1226" s="182" t="s">
        <v>5</v>
      </c>
      <c r="N1226" s="183" t="s">
        <v>42</v>
      </c>
      <c r="O1226" s="42"/>
      <c r="P1226" s="184">
        <f>O1226*H1226</f>
        <v>0</v>
      </c>
      <c r="Q1226" s="184">
        <v>0</v>
      </c>
      <c r="R1226" s="184">
        <f>Q1226*H1226</f>
        <v>0</v>
      </c>
      <c r="S1226" s="184">
        <v>0</v>
      </c>
      <c r="T1226" s="185">
        <f>S1226*H1226</f>
        <v>0</v>
      </c>
      <c r="AR1226" s="25" t="s">
        <v>1728</v>
      </c>
      <c r="AT1226" s="25" t="s">
        <v>148</v>
      </c>
      <c r="AU1226" s="25" t="s">
        <v>79</v>
      </c>
      <c r="AY1226" s="25" t="s">
        <v>146</v>
      </c>
      <c r="BE1226" s="186">
        <f>IF(N1226="základní",J1226,0)</f>
        <v>0</v>
      </c>
      <c r="BF1226" s="186">
        <f>IF(N1226="snížená",J1226,0)</f>
        <v>0</v>
      </c>
      <c r="BG1226" s="186">
        <f>IF(N1226="zákl. přenesená",J1226,0)</f>
        <v>0</v>
      </c>
      <c r="BH1226" s="186">
        <f>IF(N1226="sníž. přenesená",J1226,0)</f>
        <v>0</v>
      </c>
      <c r="BI1226" s="186">
        <f>IF(N1226="nulová",J1226,0)</f>
        <v>0</v>
      </c>
      <c r="BJ1226" s="25" t="s">
        <v>79</v>
      </c>
      <c r="BK1226" s="186">
        <f>ROUND(I1226*H1226,2)</f>
        <v>0</v>
      </c>
      <c r="BL1226" s="25" t="s">
        <v>1728</v>
      </c>
      <c r="BM1226" s="25" t="s">
        <v>1729</v>
      </c>
    </row>
    <row r="1227" spans="2:65" s="1" customFormat="1" ht="108">
      <c r="B1227" s="41"/>
      <c r="D1227" s="188" t="s">
        <v>167</v>
      </c>
      <c r="F1227" s="216" t="s">
        <v>1730</v>
      </c>
      <c r="I1227" s="217"/>
      <c r="L1227" s="41"/>
      <c r="M1227" s="245"/>
      <c r="N1227" s="246"/>
      <c r="O1227" s="246"/>
      <c r="P1227" s="246"/>
      <c r="Q1227" s="246"/>
      <c r="R1227" s="246"/>
      <c r="S1227" s="246"/>
      <c r="T1227" s="247"/>
      <c r="AT1227" s="25" t="s">
        <v>167</v>
      </c>
      <c r="AU1227" s="25" t="s">
        <v>79</v>
      </c>
    </row>
    <row r="1228" spans="2:65" s="1" customFormat="1" ht="6.95" customHeight="1">
      <c r="B1228" s="56"/>
      <c r="C1228" s="57"/>
      <c r="D1228" s="57"/>
      <c r="E1228" s="57"/>
      <c r="F1228" s="57"/>
      <c r="G1228" s="57"/>
      <c r="H1228" s="57"/>
      <c r="I1228" s="127"/>
      <c r="J1228" s="57"/>
      <c r="K1228" s="57"/>
      <c r="L1228" s="41"/>
    </row>
  </sheetData>
  <autoFilter ref="C101:K1227" xr:uid="{00000000-0009-0000-0000-000001000000}"/>
  <mergeCells count="10">
    <mergeCell ref="J51:J52"/>
    <mergeCell ref="E92:H92"/>
    <mergeCell ref="E94:H94"/>
    <mergeCell ref="G1:H1"/>
    <mergeCell ref="L2:V2"/>
    <mergeCell ref="E7:H7"/>
    <mergeCell ref="E9:H9"/>
    <mergeCell ref="E24:H24"/>
    <mergeCell ref="E45:H45"/>
    <mergeCell ref="E47:H47"/>
  </mergeCells>
  <hyperlinks>
    <hyperlink ref="F1:G1" location="C2" display="1) Krycí list soupisu" xr:uid="{00000000-0004-0000-0100-000000000000}"/>
    <hyperlink ref="G1:H1" location="C54" display="2) Rekapitulace" xr:uid="{00000000-0004-0000-0100-000001000000}"/>
    <hyperlink ref="J1" location="C101" display="3) Soupis prací" xr:uid="{00000000-0004-0000-0100-000002000000}"/>
    <hyperlink ref="L1:V1" location="'Rekapitulace stavby'!C2" display="Rekapitulace stavby" xr:uid="{00000000-0004-0000-01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R104"/>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9"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0"/>
      <c r="C1" s="100"/>
      <c r="D1" s="101" t="s">
        <v>1</v>
      </c>
      <c r="E1" s="100"/>
      <c r="F1" s="102" t="s">
        <v>91</v>
      </c>
      <c r="G1" s="384" t="s">
        <v>92</v>
      </c>
      <c r="H1" s="384"/>
      <c r="I1" s="103"/>
      <c r="J1" s="102" t="s">
        <v>93</v>
      </c>
      <c r="K1" s="101" t="s">
        <v>94</v>
      </c>
      <c r="L1" s="102" t="s">
        <v>95</v>
      </c>
      <c r="M1" s="102"/>
      <c r="N1" s="102"/>
      <c r="O1" s="102"/>
      <c r="P1" s="102"/>
      <c r="Q1" s="102"/>
      <c r="R1" s="102"/>
      <c r="S1" s="102"/>
      <c r="T1" s="10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70" t="s">
        <v>8</v>
      </c>
      <c r="M2" s="371"/>
      <c r="N2" s="371"/>
      <c r="O2" s="371"/>
      <c r="P2" s="371"/>
      <c r="Q2" s="371"/>
      <c r="R2" s="371"/>
      <c r="S2" s="371"/>
      <c r="T2" s="371"/>
      <c r="U2" s="371"/>
      <c r="V2" s="371"/>
      <c r="AT2" s="25" t="s">
        <v>84</v>
      </c>
    </row>
    <row r="3" spans="1:70" ht="6.95" customHeight="1">
      <c r="B3" s="26"/>
      <c r="C3" s="27"/>
      <c r="D3" s="27"/>
      <c r="E3" s="27"/>
      <c r="F3" s="27"/>
      <c r="G3" s="27"/>
      <c r="H3" s="27"/>
      <c r="I3" s="104"/>
      <c r="J3" s="27"/>
      <c r="K3" s="28"/>
      <c r="AT3" s="25" t="s">
        <v>81</v>
      </c>
    </row>
    <row r="4" spans="1:70" ht="36.950000000000003" customHeight="1">
      <c r="B4" s="29"/>
      <c r="C4" s="30"/>
      <c r="D4" s="31" t="s">
        <v>96</v>
      </c>
      <c r="E4" s="30"/>
      <c r="F4" s="30"/>
      <c r="G4" s="30"/>
      <c r="H4" s="30"/>
      <c r="I4" s="105"/>
      <c r="J4" s="30"/>
      <c r="K4" s="32"/>
      <c r="M4" s="33" t="s">
        <v>13</v>
      </c>
      <c r="AT4" s="25" t="s">
        <v>6</v>
      </c>
    </row>
    <row r="5" spans="1:70" ht="6.95" customHeight="1">
      <c r="B5" s="29"/>
      <c r="C5" s="30"/>
      <c r="D5" s="30"/>
      <c r="E5" s="30"/>
      <c r="F5" s="30"/>
      <c r="G5" s="30"/>
      <c r="H5" s="30"/>
      <c r="I5" s="105"/>
      <c r="J5" s="30"/>
      <c r="K5" s="32"/>
    </row>
    <row r="6" spans="1:70" ht="15">
      <c r="B6" s="29"/>
      <c r="C6" s="30"/>
      <c r="D6" s="38" t="s">
        <v>19</v>
      </c>
      <c r="E6" s="30"/>
      <c r="F6" s="30"/>
      <c r="G6" s="30"/>
      <c r="H6" s="30"/>
      <c r="I6" s="105"/>
      <c r="J6" s="30"/>
      <c r="K6" s="32"/>
    </row>
    <row r="7" spans="1:70" ht="16.5" customHeight="1">
      <c r="B7" s="29"/>
      <c r="C7" s="30"/>
      <c r="D7" s="30"/>
      <c r="E7" s="385" t="str">
        <f>'Rekapitulace stavby'!K6</f>
        <v>STAVEBNÍ ÚPRAVY A PŘÍSTAVBA OBJEKTU MŠ DOLANY</v>
      </c>
      <c r="F7" s="386"/>
      <c r="G7" s="386"/>
      <c r="H7" s="386"/>
      <c r="I7" s="105"/>
      <c r="J7" s="30"/>
      <c r="K7" s="32"/>
    </row>
    <row r="8" spans="1:70" s="1" customFormat="1" ht="15">
      <c r="B8" s="41"/>
      <c r="C8" s="42"/>
      <c r="D8" s="38" t="s">
        <v>97</v>
      </c>
      <c r="E8" s="42"/>
      <c r="F8" s="42"/>
      <c r="G8" s="42"/>
      <c r="H8" s="42"/>
      <c r="I8" s="106"/>
      <c r="J8" s="42"/>
      <c r="K8" s="45"/>
    </row>
    <row r="9" spans="1:70" s="1" customFormat="1" ht="36.950000000000003" customHeight="1">
      <c r="B9" s="41"/>
      <c r="C9" s="42"/>
      <c r="D9" s="42"/>
      <c r="E9" s="387" t="s">
        <v>1731</v>
      </c>
      <c r="F9" s="388"/>
      <c r="G9" s="388"/>
      <c r="H9" s="388"/>
      <c r="I9" s="106"/>
      <c r="J9" s="42"/>
      <c r="K9" s="45"/>
    </row>
    <row r="10" spans="1:70" s="1" customFormat="1">
      <c r="B10" s="41"/>
      <c r="C10" s="42"/>
      <c r="D10" s="42"/>
      <c r="E10" s="42"/>
      <c r="F10" s="42"/>
      <c r="G10" s="42"/>
      <c r="H10" s="42"/>
      <c r="I10" s="106"/>
      <c r="J10" s="42"/>
      <c r="K10" s="45"/>
    </row>
    <row r="11" spans="1:70" s="1" customFormat="1" ht="14.45" customHeight="1">
      <c r="B11" s="41"/>
      <c r="C11" s="42"/>
      <c r="D11" s="38" t="s">
        <v>20</v>
      </c>
      <c r="E11" s="42"/>
      <c r="F11" s="36" t="s">
        <v>5</v>
      </c>
      <c r="G11" s="42"/>
      <c r="H11" s="42"/>
      <c r="I11" s="107" t="s">
        <v>21</v>
      </c>
      <c r="J11" s="36" t="s">
        <v>5</v>
      </c>
      <c r="K11" s="45"/>
    </row>
    <row r="12" spans="1:70" s="1" customFormat="1" ht="14.45" customHeight="1">
      <c r="B12" s="41"/>
      <c r="C12" s="42"/>
      <c r="D12" s="38" t="s">
        <v>22</v>
      </c>
      <c r="E12" s="42"/>
      <c r="F12" s="36" t="s">
        <v>23</v>
      </c>
      <c r="G12" s="42"/>
      <c r="H12" s="42"/>
      <c r="I12" s="107" t="s">
        <v>24</v>
      </c>
      <c r="J12" s="108">
        <f>'Rekapitulace stavby'!AN8</f>
        <v>43812</v>
      </c>
      <c r="K12" s="45"/>
    </row>
    <row r="13" spans="1:70" s="1" customFormat="1" ht="10.9" customHeight="1">
      <c r="B13" s="41"/>
      <c r="C13" s="42"/>
      <c r="D13" s="42"/>
      <c r="E13" s="42"/>
      <c r="F13" s="42"/>
      <c r="G13" s="42"/>
      <c r="H13" s="42"/>
      <c r="I13" s="106"/>
      <c r="J13" s="42"/>
      <c r="K13" s="45"/>
    </row>
    <row r="14" spans="1:70" s="1" customFormat="1" ht="14.45" customHeight="1">
      <c r="B14" s="41"/>
      <c r="C14" s="42"/>
      <c r="D14" s="38" t="s">
        <v>25</v>
      </c>
      <c r="E14" s="42"/>
      <c r="F14" s="42"/>
      <c r="G14" s="42"/>
      <c r="H14" s="42"/>
      <c r="I14" s="107" t="s">
        <v>26</v>
      </c>
      <c r="J14" s="36" t="s">
        <v>27</v>
      </c>
      <c r="K14" s="45"/>
    </row>
    <row r="15" spans="1:70" s="1" customFormat="1" ht="18" customHeight="1">
      <c r="B15" s="41"/>
      <c r="C15" s="42"/>
      <c r="D15" s="42"/>
      <c r="E15" s="36" t="s">
        <v>28</v>
      </c>
      <c r="F15" s="42"/>
      <c r="G15" s="42"/>
      <c r="H15" s="42"/>
      <c r="I15" s="107" t="s">
        <v>29</v>
      </c>
      <c r="J15" s="36" t="s">
        <v>5</v>
      </c>
      <c r="K15" s="45"/>
    </row>
    <row r="16" spans="1:70" s="1" customFormat="1" ht="6.95" customHeight="1">
      <c r="B16" s="41"/>
      <c r="C16" s="42"/>
      <c r="D16" s="42"/>
      <c r="E16" s="42"/>
      <c r="F16" s="42"/>
      <c r="G16" s="42"/>
      <c r="H16" s="42"/>
      <c r="I16" s="106"/>
      <c r="J16" s="42"/>
      <c r="K16" s="45"/>
    </row>
    <row r="17" spans="2:11" s="1" customFormat="1" ht="14.45" customHeight="1">
      <c r="B17" s="41"/>
      <c r="C17" s="42"/>
      <c r="D17" s="38" t="s">
        <v>30</v>
      </c>
      <c r="E17" s="42"/>
      <c r="F17" s="42"/>
      <c r="G17" s="42"/>
      <c r="H17" s="42"/>
      <c r="I17" s="107" t="s">
        <v>26</v>
      </c>
      <c r="J17" s="36" t="str">
        <f>IF('Rekapitulace stavby'!AN13="Vyplň údaj","",IF('Rekapitulace stavby'!AN13="","",'Rekapitulace stavby'!AN13))</f>
        <v/>
      </c>
      <c r="K17" s="45"/>
    </row>
    <row r="18" spans="2:11" s="1" customFormat="1" ht="18" customHeight="1">
      <c r="B18" s="41"/>
      <c r="C18" s="42"/>
      <c r="D18" s="42"/>
      <c r="E18" s="36" t="str">
        <f>IF('Rekapitulace stavby'!E14="Vyplň údaj","",IF('Rekapitulace stavby'!E14="","",'Rekapitulace stavby'!E14))</f>
        <v/>
      </c>
      <c r="F18" s="42"/>
      <c r="G18" s="42"/>
      <c r="H18" s="42"/>
      <c r="I18" s="107" t="s">
        <v>29</v>
      </c>
      <c r="J18" s="36" t="str">
        <f>IF('Rekapitulace stavby'!AN14="Vyplň údaj","",IF('Rekapitulace stavby'!AN14="","",'Rekapitulace stavby'!AN14))</f>
        <v/>
      </c>
      <c r="K18" s="45"/>
    </row>
    <row r="19" spans="2:11" s="1" customFormat="1" ht="6.95" customHeight="1">
      <c r="B19" s="41"/>
      <c r="C19" s="42"/>
      <c r="D19" s="42"/>
      <c r="E19" s="42"/>
      <c r="F19" s="42"/>
      <c r="G19" s="42"/>
      <c r="H19" s="42"/>
      <c r="I19" s="106"/>
      <c r="J19" s="42"/>
      <c r="K19" s="45"/>
    </row>
    <row r="20" spans="2:11" s="1" customFormat="1" ht="14.45" customHeight="1">
      <c r="B20" s="41"/>
      <c r="C20" s="42"/>
      <c r="D20" s="38" t="s">
        <v>32</v>
      </c>
      <c r="E20" s="42"/>
      <c r="F20" s="42"/>
      <c r="G20" s="42"/>
      <c r="H20" s="42"/>
      <c r="I20" s="107" t="s">
        <v>26</v>
      </c>
      <c r="J20" s="36" t="s">
        <v>33</v>
      </c>
      <c r="K20" s="45"/>
    </row>
    <row r="21" spans="2:11" s="1" customFormat="1" ht="18" customHeight="1">
      <c r="B21" s="41"/>
      <c r="C21" s="42"/>
      <c r="D21" s="42"/>
      <c r="E21" s="36" t="s">
        <v>34</v>
      </c>
      <c r="F21" s="42"/>
      <c r="G21" s="42"/>
      <c r="H21" s="42"/>
      <c r="I21" s="107" t="s">
        <v>29</v>
      </c>
      <c r="J21" s="36" t="s">
        <v>5</v>
      </c>
      <c r="K21" s="45"/>
    </row>
    <row r="22" spans="2:11" s="1" customFormat="1" ht="6.95" customHeight="1">
      <c r="B22" s="41"/>
      <c r="C22" s="42"/>
      <c r="D22" s="42"/>
      <c r="E22" s="42"/>
      <c r="F22" s="42"/>
      <c r="G22" s="42"/>
      <c r="H22" s="42"/>
      <c r="I22" s="106"/>
      <c r="J22" s="42"/>
      <c r="K22" s="45"/>
    </row>
    <row r="23" spans="2:11" s="1" customFormat="1" ht="14.45" customHeight="1">
      <c r="B23" s="41"/>
      <c r="C23" s="42"/>
      <c r="D23" s="38" t="s">
        <v>36</v>
      </c>
      <c r="E23" s="42"/>
      <c r="F23" s="42"/>
      <c r="G23" s="42"/>
      <c r="H23" s="42"/>
      <c r="I23" s="106"/>
      <c r="J23" s="42"/>
      <c r="K23" s="45"/>
    </row>
    <row r="24" spans="2:11" s="6" customFormat="1" ht="16.5" customHeight="1">
      <c r="B24" s="109"/>
      <c r="C24" s="110"/>
      <c r="D24" s="110"/>
      <c r="E24" s="350" t="s">
        <v>5</v>
      </c>
      <c r="F24" s="350"/>
      <c r="G24" s="350"/>
      <c r="H24" s="350"/>
      <c r="I24" s="111"/>
      <c r="J24" s="110"/>
      <c r="K24" s="112"/>
    </row>
    <row r="25" spans="2:11" s="1" customFormat="1" ht="6.95" customHeight="1">
      <c r="B25" s="41"/>
      <c r="C25" s="42"/>
      <c r="D25" s="42"/>
      <c r="E25" s="42"/>
      <c r="F25" s="42"/>
      <c r="G25" s="42"/>
      <c r="H25" s="42"/>
      <c r="I25" s="106"/>
      <c r="J25" s="42"/>
      <c r="K25" s="45"/>
    </row>
    <row r="26" spans="2:11" s="1" customFormat="1" ht="6.95" customHeight="1">
      <c r="B26" s="41"/>
      <c r="C26" s="42"/>
      <c r="D26" s="68"/>
      <c r="E26" s="68"/>
      <c r="F26" s="68"/>
      <c r="G26" s="68"/>
      <c r="H26" s="68"/>
      <c r="I26" s="113"/>
      <c r="J26" s="68"/>
      <c r="K26" s="114"/>
    </row>
    <row r="27" spans="2:11" s="1" customFormat="1" ht="25.35" customHeight="1">
      <c r="B27" s="41"/>
      <c r="C27" s="42"/>
      <c r="D27" s="115" t="s">
        <v>37</v>
      </c>
      <c r="E27" s="42"/>
      <c r="F27" s="42"/>
      <c r="G27" s="42"/>
      <c r="H27" s="42"/>
      <c r="I27" s="106"/>
      <c r="J27" s="116">
        <f>ROUND(J82,2)</f>
        <v>0</v>
      </c>
      <c r="K27" s="45"/>
    </row>
    <row r="28" spans="2:11" s="1" customFormat="1" ht="6.95" customHeight="1">
      <c r="B28" s="41"/>
      <c r="C28" s="42"/>
      <c r="D28" s="68"/>
      <c r="E28" s="68"/>
      <c r="F28" s="68"/>
      <c r="G28" s="68"/>
      <c r="H28" s="68"/>
      <c r="I28" s="113"/>
      <c r="J28" s="68"/>
      <c r="K28" s="114"/>
    </row>
    <row r="29" spans="2:11" s="1" customFormat="1" ht="14.45" customHeight="1">
      <c r="B29" s="41"/>
      <c r="C29" s="42"/>
      <c r="D29" s="42"/>
      <c r="E29" s="42"/>
      <c r="F29" s="46" t="s">
        <v>39</v>
      </c>
      <c r="G29" s="42"/>
      <c r="H29" s="42"/>
      <c r="I29" s="117" t="s">
        <v>38</v>
      </c>
      <c r="J29" s="46" t="s">
        <v>40</v>
      </c>
      <c r="K29" s="45"/>
    </row>
    <row r="30" spans="2:11" s="1" customFormat="1" ht="14.45" customHeight="1">
      <c r="B30" s="41"/>
      <c r="C30" s="42"/>
      <c r="D30" s="49" t="s">
        <v>41</v>
      </c>
      <c r="E30" s="49" t="s">
        <v>42</v>
      </c>
      <c r="F30" s="118">
        <f>ROUND(SUM(BE82:BE103), 2)</f>
        <v>0</v>
      </c>
      <c r="G30" s="42"/>
      <c r="H30" s="42"/>
      <c r="I30" s="119">
        <v>0.21</v>
      </c>
      <c r="J30" s="118">
        <f>ROUND(ROUND((SUM(BE82:BE103)), 2)*I30, 2)</f>
        <v>0</v>
      </c>
      <c r="K30" s="45"/>
    </row>
    <row r="31" spans="2:11" s="1" customFormat="1" ht="14.45" customHeight="1">
      <c r="B31" s="41"/>
      <c r="C31" s="42"/>
      <c r="D31" s="42"/>
      <c r="E31" s="49" t="s">
        <v>43</v>
      </c>
      <c r="F31" s="118">
        <f>ROUND(SUM(BF82:BF103), 2)</f>
        <v>0</v>
      </c>
      <c r="G31" s="42"/>
      <c r="H31" s="42"/>
      <c r="I31" s="119">
        <v>0.15</v>
      </c>
      <c r="J31" s="118">
        <f>ROUND(ROUND((SUM(BF82:BF103)), 2)*I31, 2)</f>
        <v>0</v>
      </c>
      <c r="K31" s="45"/>
    </row>
    <row r="32" spans="2:11" s="1" customFormat="1" ht="14.45" hidden="1" customHeight="1">
      <c r="B32" s="41"/>
      <c r="C32" s="42"/>
      <c r="D32" s="42"/>
      <c r="E32" s="49" t="s">
        <v>44</v>
      </c>
      <c r="F32" s="118">
        <f>ROUND(SUM(BG82:BG103), 2)</f>
        <v>0</v>
      </c>
      <c r="G32" s="42"/>
      <c r="H32" s="42"/>
      <c r="I32" s="119">
        <v>0.21</v>
      </c>
      <c r="J32" s="118">
        <v>0</v>
      </c>
      <c r="K32" s="45"/>
    </row>
    <row r="33" spans="2:11" s="1" customFormat="1" ht="14.45" hidden="1" customHeight="1">
      <c r="B33" s="41"/>
      <c r="C33" s="42"/>
      <c r="D33" s="42"/>
      <c r="E33" s="49" t="s">
        <v>45</v>
      </c>
      <c r="F33" s="118">
        <f>ROUND(SUM(BH82:BH103), 2)</f>
        <v>0</v>
      </c>
      <c r="G33" s="42"/>
      <c r="H33" s="42"/>
      <c r="I33" s="119">
        <v>0.15</v>
      </c>
      <c r="J33" s="118">
        <v>0</v>
      </c>
      <c r="K33" s="45"/>
    </row>
    <row r="34" spans="2:11" s="1" customFormat="1" ht="14.45" hidden="1" customHeight="1">
      <c r="B34" s="41"/>
      <c r="C34" s="42"/>
      <c r="D34" s="42"/>
      <c r="E34" s="49" t="s">
        <v>46</v>
      </c>
      <c r="F34" s="118">
        <f>ROUND(SUM(BI82:BI103), 2)</f>
        <v>0</v>
      </c>
      <c r="G34" s="42"/>
      <c r="H34" s="42"/>
      <c r="I34" s="119">
        <v>0</v>
      </c>
      <c r="J34" s="118">
        <v>0</v>
      </c>
      <c r="K34" s="45"/>
    </row>
    <row r="35" spans="2:11" s="1" customFormat="1" ht="6.95" customHeight="1">
      <c r="B35" s="41"/>
      <c r="C35" s="42"/>
      <c r="D35" s="42"/>
      <c r="E35" s="42"/>
      <c r="F35" s="42"/>
      <c r="G35" s="42"/>
      <c r="H35" s="42"/>
      <c r="I35" s="106"/>
      <c r="J35" s="42"/>
      <c r="K35" s="45"/>
    </row>
    <row r="36" spans="2:11" s="1" customFormat="1" ht="25.35" customHeight="1">
      <c r="B36" s="41"/>
      <c r="C36" s="120"/>
      <c r="D36" s="121" t="s">
        <v>47</v>
      </c>
      <c r="E36" s="71"/>
      <c r="F36" s="71"/>
      <c r="G36" s="122" t="s">
        <v>48</v>
      </c>
      <c r="H36" s="123" t="s">
        <v>49</v>
      </c>
      <c r="I36" s="124"/>
      <c r="J36" s="125">
        <f>SUM(J27:J34)</f>
        <v>0</v>
      </c>
      <c r="K36" s="126"/>
    </row>
    <row r="37" spans="2:11" s="1" customFormat="1" ht="14.45" customHeight="1">
      <c r="B37" s="56"/>
      <c r="C37" s="57"/>
      <c r="D37" s="57"/>
      <c r="E37" s="57"/>
      <c r="F37" s="57"/>
      <c r="G37" s="57"/>
      <c r="H37" s="57"/>
      <c r="I37" s="127"/>
      <c r="J37" s="57"/>
      <c r="K37" s="58"/>
    </row>
    <row r="41" spans="2:11" s="1" customFormat="1" ht="6.95" customHeight="1">
      <c r="B41" s="59"/>
      <c r="C41" s="60"/>
      <c r="D41" s="60"/>
      <c r="E41" s="60"/>
      <c r="F41" s="60"/>
      <c r="G41" s="60"/>
      <c r="H41" s="60"/>
      <c r="I41" s="128"/>
      <c r="J41" s="60"/>
      <c r="K41" s="129"/>
    </row>
    <row r="42" spans="2:11" s="1" customFormat="1" ht="36.950000000000003" customHeight="1">
      <c r="B42" s="41"/>
      <c r="C42" s="31" t="s">
        <v>99</v>
      </c>
      <c r="D42" s="42"/>
      <c r="E42" s="42"/>
      <c r="F42" s="42"/>
      <c r="G42" s="42"/>
      <c r="H42" s="42"/>
      <c r="I42" s="106"/>
      <c r="J42" s="42"/>
      <c r="K42" s="45"/>
    </row>
    <row r="43" spans="2:11" s="1" customFormat="1" ht="6.95" customHeight="1">
      <c r="B43" s="41"/>
      <c r="C43" s="42"/>
      <c r="D43" s="42"/>
      <c r="E43" s="42"/>
      <c r="F43" s="42"/>
      <c r="G43" s="42"/>
      <c r="H43" s="42"/>
      <c r="I43" s="106"/>
      <c r="J43" s="42"/>
      <c r="K43" s="45"/>
    </row>
    <row r="44" spans="2:11" s="1" customFormat="1" ht="14.45" customHeight="1">
      <c r="B44" s="41"/>
      <c r="C44" s="38" t="s">
        <v>19</v>
      </c>
      <c r="D44" s="42"/>
      <c r="E44" s="42"/>
      <c r="F44" s="42"/>
      <c r="G44" s="42"/>
      <c r="H44" s="42"/>
      <c r="I44" s="106"/>
      <c r="J44" s="42"/>
      <c r="K44" s="45"/>
    </row>
    <row r="45" spans="2:11" s="1" customFormat="1" ht="16.5" customHeight="1">
      <c r="B45" s="41"/>
      <c r="C45" s="42"/>
      <c r="D45" s="42"/>
      <c r="E45" s="385" t="str">
        <f>E7</f>
        <v>STAVEBNÍ ÚPRAVY A PŘÍSTAVBA OBJEKTU MŠ DOLANY</v>
      </c>
      <c r="F45" s="386"/>
      <c r="G45" s="386"/>
      <c r="H45" s="386"/>
      <c r="I45" s="106"/>
      <c r="J45" s="42"/>
      <c r="K45" s="45"/>
    </row>
    <row r="46" spans="2:11" s="1" customFormat="1" ht="14.45" customHeight="1">
      <c r="B46" s="41"/>
      <c r="C46" s="38" t="s">
        <v>97</v>
      </c>
      <c r="D46" s="42"/>
      <c r="E46" s="42"/>
      <c r="F46" s="42"/>
      <c r="G46" s="42"/>
      <c r="H46" s="42"/>
      <c r="I46" s="106"/>
      <c r="J46" s="42"/>
      <c r="K46" s="45"/>
    </row>
    <row r="47" spans="2:11" s="1" customFormat="1" ht="17.25" customHeight="1">
      <c r="B47" s="41"/>
      <c r="C47" s="42"/>
      <c r="D47" s="42"/>
      <c r="E47" s="387" t="str">
        <f>E9</f>
        <v>02 - Zdravotně technické instalace</v>
      </c>
      <c r="F47" s="388"/>
      <c r="G47" s="388"/>
      <c r="H47" s="388"/>
      <c r="I47" s="106"/>
      <c r="J47" s="42"/>
      <c r="K47" s="45"/>
    </row>
    <row r="48" spans="2:11" s="1" customFormat="1" ht="6.95" customHeight="1">
      <c r="B48" s="41"/>
      <c r="C48" s="42"/>
      <c r="D48" s="42"/>
      <c r="E48" s="42"/>
      <c r="F48" s="42"/>
      <c r="G48" s="42"/>
      <c r="H48" s="42"/>
      <c r="I48" s="106"/>
      <c r="J48" s="42"/>
      <c r="K48" s="45"/>
    </row>
    <row r="49" spans="2:47" s="1" customFormat="1" ht="18" customHeight="1">
      <c r="B49" s="41"/>
      <c r="C49" s="38" t="s">
        <v>22</v>
      </c>
      <c r="D49" s="42"/>
      <c r="E49" s="42"/>
      <c r="F49" s="36" t="str">
        <f>F12</f>
        <v>Ke Školce 227, Dolany nad Vltavou</v>
      </c>
      <c r="G49" s="42"/>
      <c r="H49" s="42"/>
      <c r="I49" s="107" t="s">
        <v>24</v>
      </c>
      <c r="J49" s="108">
        <f>IF(J12="","",J12)</f>
        <v>43812</v>
      </c>
      <c r="K49" s="45"/>
    </row>
    <row r="50" spans="2:47" s="1" customFormat="1" ht="6.95" customHeight="1">
      <c r="B50" s="41"/>
      <c r="C50" s="42"/>
      <c r="D50" s="42"/>
      <c r="E50" s="42"/>
      <c r="F50" s="42"/>
      <c r="G50" s="42"/>
      <c r="H50" s="42"/>
      <c r="I50" s="106"/>
      <c r="J50" s="42"/>
      <c r="K50" s="45"/>
    </row>
    <row r="51" spans="2:47" s="1" customFormat="1" ht="15">
      <c r="B51" s="41"/>
      <c r="C51" s="38" t="s">
        <v>25</v>
      </c>
      <c r="D51" s="42"/>
      <c r="E51" s="42"/>
      <c r="F51" s="36" t="str">
        <f>E15</f>
        <v>Obec Dolany nad Vltavou</v>
      </c>
      <c r="G51" s="42"/>
      <c r="H51" s="42"/>
      <c r="I51" s="107" t="s">
        <v>32</v>
      </c>
      <c r="J51" s="350" t="str">
        <f>E21</f>
        <v>Ing. arch. Květuše Berková</v>
      </c>
      <c r="K51" s="45"/>
    </row>
    <row r="52" spans="2:47" s="1" customFormat="1" ht="14.45" customHeight="1">
      <c r="B52" s="41"/>
      <c r="C52" s="38" t="s">
        <v>30</v>
      </c>
      <c r="D52" s="42"/>
      <c r="E52" s="42"/>
      <c r="F52" s="36" t="str">
        <f>IF(E18="","",E18)</f>
        <v/>
      </c>
      <c r="G52" s="42"/>
      <c r="H52" s="42"/>
      <c r="I52" s="106"/>
      <c r="J52" s="380"/>
      <c r="K52" s="45"/>
    </row>
    <row r="53" spans="2:47" s="1" customFormat="1" ht="10.35" customHeight="1">
      <c r="B53" s="41"/>
      <c r="C53" s="42"/>
      <c r="D53" s="42"/>
      <c r="E53" s="42"/>
      <c r="F53" s="42"/>
      <c r="G53" s="42"/>
      <c r="H53" s="42"/>
      <c r="I53" s="106"/>
      <c r="J53" s="42"/>
      <c r="K53" s="45"/>
    </row>
    <row r="54" spans="2:47" s="1" customFormat="1" ht="29.25" customHeight="1">
      <c r="B54" s="41"/>
      <c r="C54" s="130" t="s">
        <v>100</v>
      </c>
      <c r="D54" s="120"/>
      <c r="E54" s="120"/>
      <c r="F54" s="120"/>
      <c r="G54" s="120"/>
      <c r="H54" s="120"/>
      <c r="I54" s="131"/>
      <c r="J54" s="132" t="s">
        <v>101</v>
      </c>
      <c r="K54" s="133"/>
    </row>
    <row r="55" spans="2:47" s="1" customFormat="1" ht="10.35" customHeight="1">
      <c r="B55" s="41"/>
      <c r="C55" s="42"/>
      <c r="D55" s="42"/>
      <c r="E55" s="42"/>
      <c r="F55" s="42"/>
      <c r="G55" s="42"/>
      <c r="H55" s="42"/>
      <c r="I55" s="106"/>
      <c r="J55" s="42"/>
      <c r="K55" s="45"/>
    </row>
    <row r="56" spans="2:47" s="1" customFormat="1" ht="29.25" customHeight="1">
      <c r="B56" s="41"/>
      <c r="C56" s="134" t="s">
        <v>102</v>
      </c>
      <c r="D56" s="42"/>
      <c r="E56" s="42"/>
      <c r="F56" s="42"/>
      <c r="G56" s="42"/>
      <c r="H56" s="42"/>
      <c r="I56" s="106"/>
      <c r="J56" s="116">
        <f>J82</f>
        <v>0</v>
      </c>
      <c r="K56" s="45"/>
      <c r="AU56" s="25" t="s">
        <v>103</v>
      </c>
    </row>
    <row r="57" spans="2:47" s="7" customFormat="1" ht="24.95" customHeight="1">
      <c r="B57" s="135"/>
      <c r="C57" s="136"/>
      <c r="D57" s="137" t="s">
        <v>104</v>
      </c>
      <c r="E57" s="138"/>
      <c r="F57" s="138"/>
      <c r="G57" s="138"/>
      <c r="H57" s="138"/>
      <c r="I57" s="139"/>
      <c r="J57" s="140">
        <f>J83</f>
        <v>0</v>
      </c>
      <c r="K57" s="141"/>
    </row>
    <row r="58" spans="2:47" s="8" customFormat="1" ht="19.899999999999999" customHeight="1">
      <c r="B58" s="142"/>
      <c r="C58" s="143"/>
      <c r="D58" s="144" t="s">
        <v>106</v>
      </c>
      <c r="E58" s="145"/>
      <c r="F58" s="145"/>
      <c r="G58" s="145"/>
      <c r="H58" s="145"/>
      <c r="I58" s="146"/>
      <c r="J58" s="147">
        <f>J84</f>
        <v>0</v>
      </c>
      <c r="K58" s="148"/>
    </row>
    <row r="59" spans="2:47" s="7" customFormat="1" ht="24.95" customHeight="1">
      <c r="B59" s="135"/>
      <c r="C59" s="136"/>
      <c r="D59" s="137" t="s">
        <v>114</v>
      </c>
      <c r="E59" s="138"/>
      <c r="F59" s="138"/>
      <c r="G59" s="138"/>
      <c r="H59" s="138"/>
      <c r="I59" s="139"/>
      <c r="J59" s="140">
        <f>J86</f>
        <v>0</v>
      </c>
      <c r="K59" s="141"/>
    </row>
    <row r="60" spans="2:47" s="8" customFormat="1" ht="19.899999999999999" customHeight="1">
      <c r="B60" s="142"/>
      <c r="C60" s="143"/>
      <c r="D60" s="144" t="s">
        <v>1732</v>
      </c>
      <c r="E60" s="145"/>
      <c r="F60" s="145"/>
      <c r="G60" s="145"/>
      <c r="H60" s="145"/>
      <c r="I60" s="146"/>
      <c r="J60" s="147">
        <f>J87</f>
        <v>0</v>
      </c>
      <c r="K60" s="148"/>
    </row>
    <row r="61" spans="2:47" s="8" customFormat="1" ht="19.899999999999999" customHeight="1">
      <c r="B61" s="142"/>
      <c r="C61" s="143"/>
      <c r="D61" s="144" t="s">
        <v>1733</v>
      </c>
      <c r="E61" s="145"/>
      <c r="F61" s="145"/>
      <c r="G61" s="145"/>
      <c r="H61" s="145"/>
      <c r="I61" s="146"/>
      <c r="J61" s="147">
        <f>J89</f>
        <v>0</v>
      </c>
      <c r="K61" s="148"/>
    </row>
    <row r="62" spans="2:47" s="8" customFormat="1" ht="19.899999999999999" customHeight="1">
      <c r="B62" s="142"/>
      <c r="C62" s="143"/>
      <c r="D62" s="144" t="s">
        <v>1734</v>
      </c>
      <c r="E62" s="145"/>
      <c r="F62" s="145"/>
      <c r="G62" s="145"/>
      <c r="H62" s="145"/>
      <c r="I62" s="146"/>
      <c r="J62" s="147">
        <f>J98</f>
        <v>0</v>
      </c>
      <c r="K62" s="148"/>
    </row>
    <row r="63" spans="2:47" s="1" customFormat="1" ht="21.75" customHeight="1">
      <c r="B63" s="41"/>
      <c r="C63" s="42"/>
      <c r="D63" s="42"/>
      <c r="E63" s="42"/>
      <c r="F63" s="42"/>
      <c r="G63" s="42"/>
      <c r="H63" s="42"/>
      <c r="I63" s="106"/>
      <c r="J63" s="42"/>
      <c r="K63" s="45"/>
    </row>
    <row r="64" spans="2:47" s="1" customFormat="1" ht="6.95" customHeight="1">
      <c r="B64" s="56"/>
      <c r="C64" s="57"/>
      <c r="D64" s="57"/>
      <c r="E64" s="57"/>
      <c r="F64" s="57"/>
      <c r="G64" s="57"/>
      <c r="H64" s="57"/>
      <c r="I64" s="127"/>
      <c r="J64" s="57"/>
      <c r="K64" s="58"/>
    </row>
    <row r="68" spans="2:12" s="1" customFormat="1" ht="6.95" customHeight="1">
      <c r="B68" s="59"/>
      <c r="C68" s="60"/>
      <c r="D68" s="60"/>
      <c r="E68" s="60"/>
      <c r="F68" s="60"/>
      <c r="G68" s="60"/>
      <c r="H68" s="60"/>
      <c r="I68" s="128"/>
      <c r="J68" s="60"/>
      <c r="K68" s="60"/>
      <c r="L68" s="41"/>
    </row>
    <row r="69" spans="2:12" s="1" customFormat="1" ht="36.950000000000003" customHeight="1">
      <c r="B69" s="41"/>
      <c r="C69" s="61" t="s">
        <v>130</v>
      </c>
      <c r="L69" s="41"/>
    </row>
    <row r="70" spans="2:12" s="1" customFormat="1" ht="6.95" customHeight="1">
      <c r="B70" s="41"/>
      <c r="L70" s="41"/>
    </row>
    <row r="71" spans="2:12" s="1" customFormat="1" ht="14.45" customHeight="1">
      <c r="B71" s="41"/>
      <c r="C71" s="63" t="s">
        <v>19</v>
      </c>
      <c r="L71" s="41"/>
    </row>
    <row r="72" spans="2:12" s="1" customFormat="1" ht="16.5" customHeight="1">
      <c r="B72" s="41"/>
      <c r="E72" s="381" t="str">
        <f>E7</f>
        <v>STAVEBNÍ ÚPRAVY A PŘÍSTAVBA OBJEKTU MŠ DOLANY</v>
      </c>
      <c r="F72" s="382"/>
      <c r="G72" s="382"/>
      <c r="H72" s="382"/>
      <c r="L72" s="41"/>
    </row>
    <row r="73" spans="2:12" s="1" customFormat="1" ht="14.45" customHeight="1">
      <c r="B73" s="41"/>
      <c r="C73" s="63" t="s">
        <v>97</v>
      </c>
      <c r="L73" s="41"/>
    </row>
    <row r="74" spans="2:12" s="1" customFormat="1" ht="17.25" customHeight="1">
      <c r="B74" s="41"/>
      <c r="E74" s="372" t="str">
        <f>E9</f>
        <v>02 - Zdravotně technické instalace</v>
      </c>
      <c r="F74" s="383"/>
      <c r="G74" s="383"/>
      <c r="H74" s="383"/>
      <c r="L74" s="41"/>
    </row>
    <row r="75" spans="2:12" s="1" customFormat="1" ht="6.95" customHeight="1">
      <c r="B75" s="41"/>
      <c r="L75" s="41"/>
    </row>
    <row r="76" spans="2:12" s="1" customFormat="1" ht="18" customHeight="1">
      <c r="B76" s="41"/>
      <c r="C76" s="63" t="s">
        <v>22</v>
      </c>
      <c r="F76" s="149" t="str">
        <f>F12</f>
        <v>Ke Školce 227, Dolany nad Vltavou</v>
      </c>
      <c r="I76" s="150" t="s">
        <v>24</v>
      </c>
      <c r="J76" s="67">
        <f>IF(J12="","",J12)</f>
        <v>43812</v>
      </c>
      <c r="L76" s="41"/>
    </row>
    <row r="77" spans="2:12" s="1" customFormat="1" ht="6.95" customHeight="1">
      <c r="B77" s="41"/>
      <c r="L77" s="41"/>
    </row>
    <row r="78" spans="2:12" s="1" customFormat="1" ht="15">
      <c r="B78" s="41"/>
      <c r="C78" s="63" t="s">
        <v>25</v>
      </c>
      <c r="F78" s="149" t="str">
        <f>E15</f>
        <v>Obec Dolany nad Vltavou</v>
      </c>
      <c r="I78" s="150" t="s">
        <v>32</v>
      </c>
      <c r="J78" s="149" t="str">
        <f>E21</f>
        <v>Ing. arch. Květuše Berková</v>
      </c>
      <c r="L78" s="41"/>
    </row>
    <row r="79" spans="2:12" s="1" customFormat="1" ht="14.45" customHeight="1">
      <c r="B79" s="41"/>
      <c r="C79" s="63" t="s">
        <v>30</v>
      </c>
      <c r="F79" s="149" t="str">
        <f>IF(E18="","",E18)</f>
        <v/>
      </c>
      <c r="L79" s="41"/>
    </row>
    <row r="80" spans="2:12" s="1" customFormat="1" ht="10.35" customHeight="1">
      <c r="B80" s="41"/>
      <c r="L80" s="41"/>
    </row>
    <row r="81" spans="2:65" s="9" customFormat="1" ht="29.25" customHeight="1">
      <c r="B81" s="151"/>
      <c r="C81" s="152" t="s">
        <v>131</v>
      </c>
      <c r="D81" s="153" t="s">
        <v>56</v>
      </c>
      <c r="E81" s="153" t="s">
        <v>52</v>
      </c>
      <c r="F81" s="153" t="s">
        <v>132</v>
      </c>
      <c r="G81" s="153" t="s">
        <v>133</v>
      </c>
      <c r="H81" s="153" t="s">
        <v>134</v>
      </c>
      <c r="I81" s="154" t="s">
        <v>135</v>
      </c>
      <c r="J81" s="153" t="s">
        <v>101</v>
      </c>
      <c r="K81" s="155" t="s">
        <v>136</v>
      </c>
      <c r="L81" s="151"/>
      <c r="M81" s="73" t="s">
        <v>137</v>
      </c>
      <c r="N81" s="74" t="s">
        <v>41</v>
      </c>
      <c r="O81" s="74" t="s">
        <v>138</v>
      </c>
      <c r="P81" s="74" t="s">
        <v>139</v>
      </c>
      <c r="Q81" s="74" t="s">
        <v>140</v>
      </c>
      <c r="R81" s="74" t="s">
        <v>141</v>
      </c>
      <c r="S81" s="74" t="s">
        <v>142</v>
      </c>
      <c r="T81" s="75" t="s">
        <v>143</v>
      </c>
    </row>
    <row r="82" spans="2:65" s="1" customFormat="1" ht="29.25" customHeight="1">
      <c r="B82" s="41"/>
      <c r="C82" s="77" t="s">
        <v>102</v>
      </c>
      <c r="J82" s="156">
        <f>BK82</f>
        <v>0</v>
      </c>
      <c r="L82" s="41"/>
      <c r="M82" s="76"/>
      <c r="N82" s="68"/>
      <c r="O82" s="68"/>
      <c r="P82" s="157">
        <f>P83+P86</f>
        <v>0</v>
      </c>
      <c r="Q82" s="68"/>
      <c r="R82" s="157">
        <f>R83+R86</f>
        <v>0.51771</v>
      </c>
      <c r="S82" s="68"/>
      <c r="T82" s="158">
        <f>T83+T86</f>
        <v>0</v>
      </c>
      <c r="AT82" s="25" t="s">
        <v>70</v>
      </c>
      <c r="AU82" s="25" t="s">
        <v>103</v>
      </c>
      <c r="BK82" s="159">
        <f>BK83+BK86</f>
        <v>0</v>
      </c>
    </row>
    <row r="83" spans="2:65" s="10" customFormat="1" ht="37.35" customHeight="1">
      <c r="B83" s="160"/>
      <c r="D83" s="161" t="s">
        <v>70</v>
      </c>
      <c r="E83" s="162" t="s">
        <v>144</v>
      </c>
      <c r="F83" s="162" t="s">
        <v>145</v>
      </c>
      <c r="I83" s="163"/>
      <c r="J83" s="164">
        <f>BK83</f>
        <v>0</v>
      </c>
      <c r="L83" s="160"/>
      <c r="M83" s="165"/>
      <c r="N83" s="166"/>
      <c r="O83" s="166"/>
      <c r="P83" s="167">
        <f>P84</f>
        <v>0</v>
      </c>
      <c r="Q83" s="166"/>
      <c r="R83" s="167">
        <f>R84</f>
        <v>0.24629999999999999</v>
      </c>
      <c r="S83" s="166"/>
      <c r="T83" s="168">
        <f>T84</f>
        <v>0</v>
      </c>
      <c r="AR83" s="161" t="s">
        <v>79</v>
      </c>
      <c r="AT83" s="169" t="s">
        <v>70</v>
      </c>
      <c r="AU83" s="169" t="s">
        <v>71</v>
      </c>
      <c r="AY83" s="161" t="s">
        <v>146</v>
      </c>
      <c r="BK83" s="170">
        <f>BK84</f>
        <v>0</v>
      </c>
    </row>
    <row r="84" spans="2:65" s="10" customFormat="1" ht="19.899999999999999" customHeight="1">
      <c r="B84" s="160"/>
      <c r="D84" s="171" t="s">
        <v>70</v>
      </c>
      <c r="E84" s="172" t="s">
        <v>81</v>
      </c>
      <c r="F84" s="172" t="s">
        <v>229</v>
      </c>
      <c r="I84" s="163"/>
      <c r="J84" s="173">
        <f>BK84</f>
        <v>0</v>
      </c>
      <c r="L84" s="160"/>
      <c r="M84" s="165"/>
      <c r="N84" s="166"/>
      <c r="O84" s="166"/>
      <c r="P84" s="167">
        <f>P85</f>
        <v>0</v>
      </c>
      <c r="Q84" s="166"/>
      <c r="R84" s="167">
        <f>R85</f>
        <v>0.24629999999999999</v>
      </c>
      <c r="S84" s="166"/>
      <c r="T84" s="168">
        <f>T85</f>
        <v>0</v>
      </c>
      <c r="AR84" s="161" t="s">
        <v>79</v>
      </c>
      <c r="AT84" s="169" t="s">
        <v>70</v>
      </c>
      <c r="AU84" s="169" t="s">
        <v>79</v>
      </c>
      <c r="AY84" s="161" t="s">
        <v>146</v>
      </c>
      <c r="BK84" s="170">
        <f>BK85</f>
        <v>0</v>
      </c>
    </row>
    <row r="85" spans="2:65" s="1" customFormat="1" ht="16.5" customHeight="1">
      <c r="B85" s="174"/>
      <c r="C85" s="175" t="s">
        <v>79</v>
      </c>
      <c r="D85" s="175" t="s">
        <v>148</v>
      </c>
      <c r="E85" s="176" t="s">
        <v>1735</v>
      </c>
      <c r="F85" s="177" t="s">
        <v>1736</v>
      </c>
      <c r="G85" s="178" t="s">
        <v>428</v>
      </c>
      <c r="H85" s="179">
        <v>1</v>
      </c>
      <c r="I85" s="180"/>
      <c r="J85" s="181">
        <f>ROUND(I85*H85,2)</f>
        <v>0</v>
      </c>
      <c r="K85" s="177" t="s">
        <v>5</v>
      </c>
      <c r="L85" s="41"/>
      <c r="M85" s="182" t="s">
        <v>5</v>
      </c>
      <c r="N85" s="183" t="s">
        <v>42</v>
      </c>
      <c r="O85" s="42"/>
      <c r="P85" s="184">
        <f>O85*H85</f>
        <v>0</v>
      </c>
      <c r="Q85" s="184">
        <v>0.24629999999999999</v>
      </c>
      <c r="R85" s="184">
        <f>Q85*H85</f>
        <v>0.24629999999999999</v>
      </c>
      <c r="S85" s="184">
        <v>0</v>
      </c>
      <c r="T85" s="185">
        <f>S85*H85</f>
        <v>0</v>
      </c>
      <c r="AR85" s="25" t="s">
        <v>152</v>
      </c>
      <c r="AT85" s="25" t="s">
        <v>148</v>
      </c>
      <c r="AU85" s="25" t="s">
        <v>81</v>
      </c>
      <c r="AY85" s="25" t="s">
        <v>146</v>
      </c>
      <c r="BE85" s="186">
        <f>IF(N85="základní",J85,0)</f>
        <v>0</v>
      </c>
      <c r="BF85" s="186">
        <f>IF(N85="snížená",J85,0)</f>
        <v>0</v>
      </c>
      <c r="BG85" s="186">
        <f>IF(N85="zákl. přenesená",J85,0)</f>
        <v>0</v>
      </c>
      <c r="BH85" s="186">
        <f>IF(N85="sníž. přenesená",J85,0)</f>
        <v>0</v>
      </c>
      <c r="BI85" s="186">
        <f>IF(N85="nulová",J85,0)</f>
        <v>0</v>
      </c>
      <c r="BJ85" s="25" t="s">
        <v>79</v>
      </c>
      <c r="BK85" s="186">
        <f>ROUND(I85*H85,2)</f>
        <v>0</v>
      </c>
      <c r="BL85" s="25" t="s">
        <v>152</v>
      </c>
      <c r="BM85" s="25" t="s">
        <v>1737</v>
      </c>
    </row>
    <row r="86" spans="2:65" s="10" customFormat="1" ht="37.35" customHeight="1">
      <c r="B86" s="160"/>
      <c r="D86" s="161" t="s">
        <v>70</v>
      </c>
      <c r="E86" s="162" t="s">
        <v>937</v>
      </c>
      <c r="F86" s="162" t="s">
        <v>938</v>
      </c>
      <c r="I86" s="163"/>
      <c r="J86" s="164">
        <f>BK86</f>
        <v>0</v>
      </c>
      <c r="L86" s="160"/>
      <c r="M86" s="165"/>
      <c r="N86" s="166"/>
      <c r="O86" s="166"/>
      <c r="P86" s="167">
        <f>P87+P89+P98</f>
        <v>0</v>
      </c>
      <c r="Q86" s="166"/>
      <c r="R86" s="167">
        <f>R87+R89+R98</f>
        <v>0.27141000000000004</v>
      </c>
      <c r="S86" s="166"/>
      <c r="T86" s="168">
        <f>T87+T89+T98</f>
        <v>0</v>
      </c>
      <c r="AR86" s="161" t="s">
        <v>81</v>
      </c>
      <c r="AT86" s="169" t="s">
        <v>70</v>
      </c>
      <c r="AU86" s="169" t="s">
        <v>71</v>
      </c>
      <c r="AY86" s="161" t="s">
        <v>146</v>
      </c>
      <c r="BK86" s="170">
        <f>BK87+BK89+BK98</f>
        <v>0</v>
      </c>
    </row>
    <row r="87" spans="2:65" s="10" customFormat="1" ht="19.899999999999999" customHeight="1">
      <c r="B87" s="160"/>
      <c r="D87" s="171" t="s">
        <v>70</v>
      </c>
      <c r="E87" s="172" t="s">
        <v>1738</v>
      </c>
      <c r="F87" s="172" t="s">
        <v>1739</v>
      </c>
      <c r="I87" s="163"/>
      <c r="J87" s="173">
        <f>BK87</f>
        <v>0</v>
      </c>
      <c r="L87" s="160"/>
      <c r="M87" s="165"/>
      <c r="N87" s="166"/>
      <c r="O87" s="166"/>
      <c r="P87" s="167">
        <f>P88</f>
        <v>0</v>
      </c>
      <c r="Q87" s="166"/>
      <c r="R87" s="167">
        <f>R88</f>
        <v>1.89E-3</v>
      </c>
      <c r="S87" s="166"/>
      <c r="T87" s="168">
        <f>T88</f>
        <v>0</v>
      </c>
      <c r="AR87" s="161" t="s">
        <v>81</v>
      </c>
      <c r="AT87" s="169" t="s">
        <v>70</v>
      </c>
      <c r="AU87" s="169" t="s">
        <v>79</v>
      </c>
      <c r="AY87" s="161" t="s">
        <v>146</v>
      </c>
      <c r="BK87" s="170">
        <f>BK88</f>
        <v>0</v>
      </c>
    </row>
    <row r="88" spans="2:65" s="1" customFormat="1" ht="25.5" customHeight="1">
      <c r="B88" s="174"/>
      <c r="C88" s="175" t="s">
        <v>81</v>
      </c>
      <c r="D88" s="175" t="s">
        <v>148</v>
      </c>
      <c r="E88" s="176" t="s">
        <v>1740</v>
      </c>
      <c r="F88" s="177" t="s">
        <v>1741</v>
      </c>
      <c r="G88" s="178" t="s">
        <v>428</v>
      </c>
      <c r="H88" s="179">
        <v>1</v>
      </c>
      <c r="I88" s="180"/>
      <c r="J88" s="181">
        <f>ROUND(I88*H88,2)</f>
        <v>0</v>
      </c>
      <c r="K88" s="177" t="s">
        <v>5</v>
      </c>
      <c r="L88" s="41"/>
      <c r="M88" s="182" t="s">
        <v>5</v>
      </c>
      <c r="N88" s="183" t="s">
        <v>42</v>
      </c>
      <c r="O88" s="42"/>
      <c r="P88" s="184">
        <f>O88*H88</f>
        <v>0</v>
      </c>
      <c r="Q88" s="184">
        <v>1.89E-3</v>
      </c>
      <c r="R88" s="184">
        <f>Q88*H88</f>
        <v>1.89E-3</v>
      </c>
      <c r="S88" s="184">
        <v>0</v>
      </c>
      <c r="T88" s="185">
        <f>S88*H88</f>
        <v>0</v>
      </c>
      <c r="AR88" s="25" t="s">
        <v>247</v>
      </c>
      <c r="AT88" s="25" t="s">
        <v>148</v>
      </c>
      <c r="AU88" s="25" t="s">
        <v>81</v>
      </c>
      <c r="AY88" s="25" t="s">
        <v>146</v>
      </c>
      <c r="BE88" s="186">
        <f>IF(N88="základní",J88,0)</f>
        <v>0</v>
      </c>
      <c r="BF88" s="186">
        <f>IF(N88="snížená",J88,0)</f>
        <v>0</v>
      </c>
      <c r="BG88" s="186">
        <f>IF(N88="zákl. přenesená",J88,0)</f>
        <v>0</v>
      </c>
      <c r="BH88" s="186">
        <f>IF(N88="sníž. přenesená",J88,0)</f>
        <v>0</v>
      </c>
      <c r="BI88" s="186">
        <f>IF(N88="nulová",J88,0)</f>
        <v>0</v>
      </c>
      <c r="BJ88" s="25" t="s">
        <v>79</v>
      </c>
      <c r="BK88" s="186">
        <f>ROUND(I88*H88,2)</f>
        <v>0</v>
      </c>
      <c r="BL88" s="25" t="s">
        <v>247</v>
      </c>
      <c r="BM88" s="25" t="s">
        <v>1742</v>
      </c>
    </row>
    <row r="89" spans="2:65" s="10" customFormat="1" ht="29.85" customHeight="1">
      <c r="B89" s="160"/>
      <c r="D89" s="171" t="s">
        <v>70</v>
      </c>
      <c r="E89" s="172" t="s">
        <v>1743</v>
      </c>
      <c r="F89" s="172" t="s">
        <v>1744</v>
      </c>
      <c r="I89" s="163"/>
      <c r="J89" s="173">
        <f>BK89</f>
        <v>0</v>
      </c>
      <c r="L89" s="160"/>
      <c r="M89" s="165"/>
      <c r="N89" s="166"/>
      <c r="O89" s="166"/>
      <c r="P89" s="167">
        <f>SUM(P90:P97)</f>
        <v>0</v>
      </c>
      <c r="Q89" s="166"/>
      <c r="R89" s="167">
        <f>SUM(R90:R97)</f>
        <v>0.17622000000000002</v>
      </c>
      <c r="S89" s="166"/>
      <c r="T89" s="168">
        <f>SUM(T90:T97)</f>
        <v>0</v>
      </c>
      <c r="AR89" s="161" t="s">
        <v>81</v>
      </c>
      <c r="AT89" s="169" t="s">
        <v>70</v>
      </c>
      <c r="AU89" s="169" t="s">
        <v>79</v>
      </c>
      <c r="AY89" s="161" t="s">
        <v>146</v>
      </c>
      <c r="BK89" s="170">
        <f>SUM(BK90:BK97)</f>
        <v>0</v>
      </c>
    </row>
    <row r="90" spans="2:65" s="1" customFormat="1" ht="16.5" customHeight="1">
      <c r="B90" s="174"/>
      <c r="C90" s="175" t="s">
        <v>163</v>
      </c>
      <c r="D90" s="175" t="s">
        <v>148</v>
      </c>
      <c r="E90" s="176" t="s">
        <v>1745</v>
      </c>
      <c r="F90" s="177" t="s">
        <v>1746</v>
      </c>
      <c r="G90" s="178" t="s">
        <v>428</v>
      </c>
      <c r="H90" s="179">
        <v>4</v>
      </c>
      <c r="I90" s="180"/>
      <c r="J90" s="181">
        <f t="shared" ref="J90:J97" si="0">ROUND(I90*H90,2)</f>
        <v>0</v>
      </c>
      <c r="K90" s="177" t="s">
        <v>5</v>
      </c>
      <c r="L90" s="41"/>
      <c r="M90" s="182" t="s">
        <v>5</v>
      </c>
      <c r="N90" s="183" t="s">
        <v>42</v>
      </c>
      <c r="O90" s="42"/>
      <c r="P90" s="184">
        <f t="shared" ref="P90:P97" si="1">O90*H90</f>
        <v>0</v>
      </c>
      <c r="Q90" s="184">
        <v>1.6920000000000001E-2</v>
      </c>
      <c r="R90" s="184">
        <f t="shared" ref="R90:R97" si="2">Q90*H90</f>
        <v>6.7680000000000004E-2</v>
      </c>
      <c r="S90" s="184">
        <v>0</v>
      </c>
      <c r="T90" s="185">
        <f t="shared" ref="T90:T97" si="3">S90*H90</f>
        <v>0</v>
      </c>
      <c r="AR90" s="25" t="s">
        <v>247</v>
      </c>
      <c r="AT90" s="25" t="s">
        <v>148</v>
      </c>
      <c r="AU90" s="25" t="s">
        <v>81</v>
      </c>
      <c r="AY90" s="25" t="s">
        <v>146</v>
      </c>
      <c r="BE90" s="186">
        <f t="shared" ref="BE90:BE97" si="4">IF(N90="základní",J90,0)</f>
        <v>0</v>
      </c>
      <c r="BF90" s="186">
        <f t="shared" ref="BF90:BF97" si="5">IF(N90="snížená",J90,0)</f>
        <v>0</v>
      </c>
      <c r="BG90" s="186">
        <f t="shared" ref="BG90:BG97" si="6">IF(N90="zákl. přenesená",J90,0)</f>
        <v>0</v>
      </c>
      <c r="BH90" s="186">
        <f t="shared" ref="BH90:BH97" si="7">IF(N90="sníž. přenesená",J90,0)</f>
        <v>0</v>
      </c>
      <c r="BI90" s="186">
        <f t="shared" ref="BI90:BI97" si="8">IF(N90="nulová",J90,0)</f>
        <v>0</v>
      </c>
      <c r="BJ90" s="25" t="s">
        <v>79</v>
      </c>
      <c r="BK90" s="186">
        <f t="shared" ref="BK90:BK97" si="9">ROUND(I90*H90,2)</f>
        <v>0</v>
      </c>
      <c r="BL90" s="25" t="s">
        <v>247</v>
      </c>
      <c r="BM90" s="25" t="s">
        <v>1747</v>
      </c>
    </row>
    <row r="91" spans="2:65" s="1" customFormat="1" ht="16.5" customHeight="1">
      <c r="B91" s="174"/>
      <c r="C91" s="175" t="s">
        <v>152</v>
      </c>
      <c r="D91" s="175" t="s">
        <v>148</v>
      </c>
      <c r="E91" s="176" t="s">
        <v>1748</v>
      </c>
      <c r="F91" s="177" t="s">
        <v>1749</v>
      </c>
      <c r="G91" s="178" t="s">
        <v>428</v>
      </c>
      <c r="H91" s="179">
        <v>1</v>
      </c>
      <c r="I91" s="180"/>
      <c r="J91" s="181">
        <f t="shared" si="0"/>
        <v>0</v>
      </c>
      <c r="K91" s="177" t="s">
        <v>5</v>
      </c>
      <c r="L91" s="41"/>
      <c r="M91" s="182" t="s">
        <v>5</v>
      </c>
      <c r="N91" s="183" t="s">
        <v>42</v>
      </c>
      <c r="O91" s="42"/>
      <c r="P91" s="184">
        <f t="shared" si="1"/>
        <v>0</v>
      </c>
      <c r="Q91" s="184">
        <v>1.5869999999999999E-2</v>
      </c>
      <c r="R91" s="184">
        <f t="shared" si="2"/>
        <v>1.5869999999999999E-2</v>
      </c>
      <c r="S91" s="184">
        <v>0</v>
      </c>
      <c r="T91" s="185">
        <f t="shared" si="3"/>
        <v>0</v>
      </c>
      <c r="AR91" s="25" t="s">
        <v>247</v>
      </c>
      <c r="AT91" s="25" t="s">
        <v>148</v>
      </c>
      <c r="AU91" s="25" t="s">
        <v>81</v>
      </c>
      <c r="AY91" s="25" t="s">
        <v>146</v>
      </c>
      <c r="BE91" s="186">
        <f t="shared" si="4"/>
        <v>0</v>
      </c>
      <c r="BF91" s="186">
        <f t="shared" si="5"/>
        <v>0</v>
      </c>
      <c r="BG91" s="186">
        <f t="shared" si="6"/>
        <v>0</v>
      </c>
      <c r="BH91" s="186">
        <f t="shared" si="7"/>
        <v>0</v>
      </c>
      <c r="BI91" s="186">
        <f t="shared" si="8"/>
        <v>0</v>
      </c>
      <c r="BJ91" s="25" t="s">
        <v>79</v>
      </c>
      <c r="BK91" s="186">
        <f t="shared" si="9"/>
        <v>0</v>
      </c>
      <c r="BL91" s="25" t="s">
        <v>247</v>
      </c>
      <c r="BM91" s="25" t="s">
        <v>1750</v>
      </c>
    </row>
    <row r="92" spans="2:65" s="1" customFormat="1" ht="25.5" customHeight="1">
      <c r="B92" s="174"/>
      <c r="C92" s="175" t="s">
        <v>181</v>
      </c>
      <c r="D92" s="175" t="s">
        <v>148</v>
      </c>
      <c r="E92" s="176" t="s">
        <v>1751</v>
      </c>
      <c r="F92" s="177" t="s">
        <v>1752</v>
      </c>
      <c r="G92" s="178" t="s">
        <v>428</v>
      </c>
      <c r="H92" s="179">
        <v>5</v>
      </c>
      <c r="I92" s="180"/>
      <c r="J92" s="181">
        <f t="shared" si="0"/>
        <v>0</v>
      </c>
      <c r="K92" s="177" t="s">
        <v>5</v>
      </c>
      <c r="L92" s="41"/>
      <c r="M92" s="182" t="s">
        <v>5</v>
      </c>
      <c r="N92" s="183" t="s">
        <v>42</v>
      </c>
      <c r="O92" s="42"/>
      <c r="P92" s="184">
        <f t="shared" si="1"/>
        <v>0</v>
      </c>
      <c r="Q92" s="184">
        <v>1.376E-2</v>
      </c>
      <c r="R92" s="184">
        <f t="shared" si="2"/>
        <v>6.88E-2</v>
      </c>
      <c r="S92" s="184">
        <v>0</v>
      </c>
      <c r="T92" s="185">
        <f t="shared" si="3"/>
        <v>0</v>
      </c>
      <c r="AR92" s="25" t="s">
        <v>247</v>
      </c>
      <c r="AT92" s="25" t="s">
        <v>148</v>
      </c>
      <c r="AU92" s="25" t="s">
        <v>81</v>
      </c>
      <c r="AY92" s="25" t="s">
        <v>146</v>
      </c>
      <c r="BE92" s="186">
        <f t="shared" si="4"/>
        <v>0</v>
      </c>
      <c r="BF92" s="186">
        <f t="shared" si="5"/>
        <v>0</v>
      </c>
      <c r="BG92" s="186">
        <f t="shared" si="6"/>
        <v>0</v>
      </c>
      <c r="BH92" s="186">
        <f t="shared" si="7"/>
        <v>0</v>
      </c>
      <c r="BI92" s="186">
        <f t="shared" si="8"/>
        <v>0</v>
      </c>
      <c r="BJ92" s="25" t="s">
        <v>79</v>
      </c>
      <c r="BK92" s="186">
        <f t="shared" si="9"/>
        <v>0</v>
      </c>
      <c r="BL92" s="25" t="s">
        <v>247</v>
      </c>
      <c r="BM92" s="25" t="s">
        <v>1753</v>
      </c>
    </row>
    <row r="93" spans="2:65" s="1" customFormat="1" ht="16.5" customHeight="1">
      <c r="B93" s="174"/>
      <c r="C93" s="175" t="s">
        <v>189</v>
      </c>
      <c r="D93" s="175" t="s">
        <v>148</v>
      </c>
      <c r="E93" s="176" t="s">
        <v>1754</v>
      </c>
      <c r="F93" s="177" t="s">
        <v>1755</v>
      </c>
      <c r="G93" s="178" t="s">
        <v>428</v>
      </c>
      <c r="H93" s="179">
        <v>1</v>
      </c>
      <c r="I93" s="180"/>
      <c r="J93" s="181">
        <f t="shared" si="0"/>
        <v>0</v>
      </c>
      <c r="K93" s="177" t="s">
        <v>5</v>
      </c>
      <c r="L93" s="41"/>
      <c r="M93" s="182" t="s">
        <v>5</v>
      </c>
      <c r="N93" s="183" t="s">
        <v>42</v>
      </c>
      <c r="O93" s="42"/>
      <c r="P93" s="184">
        <f t="shared" si="1"/>
        <v>0</v>
      </c>
      <c r="Q93" s="184">
        <v>1.188E-2</v>
      </c>
      <c r="R93" s="184">
        <f t="shared" si="2"/>
        <v>1.188E-2</v>
      </c>
      <c r="S93" s="184">
        <v>0</v>
      </c>
      <c r="T93" s="185">
        <f t="shared" si="3"/>
        <v>0</v>
      </c>
      <c r="AR93" s="25" t="s">
        <v>247</v>
      </c>
      <c r="AT93" s="25" t="s">
        <v>148</v>
      </c>
      <c r="AU93" s="25" t="s">
        <v>81</v>
      </c>
      <c r="AY93" s="25" t="s">
        <v>146</v>
      </c>
      <c r="BE93" s="186">
        <f t="shared" si="4"/>
        <v>0</v>
      </c>
      <c r="BF93" s="186">
        <f t="shared" si="5"/>
        <v>0</v>
      </c>
      <c r="BG93" s="186">
        <f t="shared" si="6"/>
        <v>0</v>
      </c>
      <c r="BH93" s="186">
        <f t="shared" si="7"/>
        <v>0</v>
      </c>
      <c r="BI93" s="186">
        <f t="shared" si="8"/>
        <v>0</v>
      </c>
      <c r="BJ93" s="25" t="s">
        <v>79</v>
      </c>
      <c r="BK93" s="186">
        <f t="shared" si="9"/>
        <v>0</v>
      </c>
      <c r="BL93" s="25" t="s">
        <v>247</v>
      </c>
      <c r="BM93" s="25" t="s">
        <v>1756</v>
      </c>
    </row>
    <row r="94" spans="2:65" s="1" customFormat="1" ht="16.5" customHeight="1">
      <c r="B94" s="174"/>
      <c r="C94" s="175" t="s">
        <v>194</v>
      </c>
      <c r="D94" s="175" t="s">
        <v>148</v>
      </c>
      <c r="E94" s="176" t="s">
        <v>1757</v>
      </c>
      <c r="F94" s="177" t="s">
        <v>1758</v>
      </c>
      <c r="G94" s="178" t="s">
        <v>428</v>
      </c>
      <c r="H94" s="179">
        <v>5</v>
      </c>
      <c r="I94" s="180"/>
      <c r="J94" s="181">
        <f t="shared" si="0"/>
        <v>0</v>
      </c>
      <c r="K94" s="177" t="s">
        <v>5</v>
      </c>
      <c r="L94" s="41"/>
      <c r="M94" s="182" t="s">
        <v>5</v>
      </c>
      <c r="N94" s="183" t="s">
        <v>42</v>
      </c>
      <c r="O94" s="42"/>
      <c r="P94" s="184">
        <f t="shared" si="1"/>
        <v>0</v>
      </c>
      <c r="Q94" s="184">
        <v>1.8E-3</v>
      </c>
      <c r="R94" s="184">
        <f t="shared" si="2"/>
        <v>8.9999999999999993E-3</v>
      </c>
      <c r="S94" s="184">
        <v>0</v>
      </c>
      <c r="T94" s="185">
        <f t="shared" si="3"/>
        <v>0</v>
      </c>
      <c r="AR94" s="25" t="s">
        <v>247</v>
      </c>
      <c r="AT94" s="25" t="s">
        <v>148</v>
      </c>
      <c r="AU94" s="25" t="s">
        <v>81</v>
      </c>
      <c r="AY94" s="25" t="s">
        <v>146</v>
      </c>
      <c r="BE94" s="186">
        <f t="shared" si="4"/>
        <v>0</v>
      </c>
      <c r="BF94" s="186">
        <f t="shared" si="5"/>
        <v>0</v>
      </c>
      <c r="BG94" s="186">
        <f t="shared" si="6"/>
        <v>0</v>
      </c>
      <c r="BH94" s="186">
        <f t="shared" si="7"/>
        <v>0</v>
      </c>
      <c r="BI94" s="186">
        <f t="shared" si="8"/>
        <v>0</v>
      </c>
      <c r="BJ94" s="25" t="s">
        <v>79</v>
      </c>
      <c r="BK94" s="186">
        <f t="shared" si="9"/>
        <v>0</v>
      </c>
      <c r="BL94" s="25" t="s">
        <v>247</v>
      </c>
      <c r="BM94" s="25" t="s">
        <v>1759</v>
      </c>
    </row>
    <row r="95" spans="2:65" s="1" customFormat="1" ht="16.5" customHeight="1">
      <c r="B95" s="174"/>
      <c r="C95" s="175" t="s">
        <v>200</v>
      </c>
      <c r="D95" s="175" t="s">
        <v>148</v>
      </c>
      <c r="E95" s="176" t="s">
        <v>1760</v>
      </c>
      <c r="F95" s="177" t="s">
        <v>1761</v>
      </c>
      <c r="G95" s="178" t="s">
        <v>428</v>
      </c>
      <c r="H95" s="179">
        <v>1</v>
      </c>
      <c r="I95" s="180"/>
      <c r="J95" s="181">
        <f t="shared" si="0"/>
        <v>0</v>
      </c>
      <c r="K95" s="177" t="s">
        <v>5</v>
      </c>
      <c r="L95" s="41"/>
      <c r="M95" s="182" t="s">
        <v>5</v>
      </c>
      <c r="N95" s="183" t="s">
        <v>42</v>
      </c>
      <c r="O95" s="42"/>
      <c r="P95" s="184">
        <f t="shared" si="1"/>
        <v>0</v>
      </c>
      <c r="Q95" s="184">
        <v>1.8400000000000001E-3</v>
      </c>
      <c r="R95" s="184">
        <f t="shared" si="2"/>
        <v>1.8400000000000001E-3</v>
      </c>
      <c r="S95" s="184">
        <v>0</v>
      </c>
      <c r="T95" s="185">
        <f t="shared" si="3"/>
        <v>0</v>
      </c>
      <c r="AR95" s="25" t="s">
        <v>247</v>
      </c>
      <c r="AT95" s="25" t="s">
        <v>148</v>
      </c>
      <c r="AU95" s="25" t="s">
        <v>81</v>
      </c>
      <c r="AY95" s="25" t="s">
        <v>146</v>
      </c>
      <c r="BE95" s="186">
        <f t="shared" si="4"/>
        <v>0</v>
      </c>
      <c r="BF95" s="186">
        <f t="shared" si="5"/>
        <v>0</v>
      </c>
      <c r="BG95" s="186">
        <f t="shared" si="6"/>
        <v>0</v>
      </c>
      <c r="BH95" s="186">
        <f t="shared" si="7"/>
        <v>0</v>
      </c>
      <c r="BI95" s="186">
        <f t="shared" si="8"/>
        <v>0</v>
      </c>
      <c r="BJ95" s="25" t="s">
        <v>79</v>
      </c>
      <c r="BK95" s="186">
        <f t="shared" si="9"/>
        <v>0</v>
      </c>
      <c r="BL95" s="25" t="s">
        <v>247</v>
      </c>
      <c r="BM95" s="25" t="s">
        <v>1762</v>
      </c>
    </row>
    <row r="96" spans="2:65" s="1" customFormat="1" ht="16.5" customHeight="1">
      <c r="B96" s="174"/>
      <c r="C96" s="175" t="s">
        <v>205</v>
      </c>
      <c r="D96" s="175" t="s">
        <v>148</v>
      </c>
      <c r="E96" s="176" t="s">
        <v>1763</v>
      </c>
      <c r="F96" s="177" t="s">
        <v>1764</v>
      </c>
      <c r="G96" s="178" t="s">
        <v>301</v>
      </c>
      <c r="H96" s="179">
        <v>5</v>
      </c>
      <c r="I96" s="180"/>
      <c r="J96" s="181">
        <f t="shared" si="0"/>
        <v>0</v>
      </c>
      <c r="K96" s="177" t="s">
        <v>5</v>
      </c>
      <c r="L96" s="41"/>
      <c r="M96" s="182" t="s">
        <v>5</v>
      </c>
      <c r="N96" s="183" t="s">
        <v>42</v>
      </c>
      <c r="O96" s="42"/>
      <c r="P96" s="184">
        <f t="shared" si="1"/>
        <v>0</v>
      </c>
      <c r="Q96" s="184">
        <v>2.3000000000000001E-4</v>
      </c>
      <c r="R96" s="184">
        <f t="shared" si="2"/>
        <v>1.15E-3</v>
      </c>
      <c r="S96" s="184">
        <v>0</v>
      </c>
      <c r="T96" s="185">
        <f t="shared" si="3"/>
        <v>0</v>
      </c>
      <c r="AR96" s="25" t="s">
        <v>247</v>
      </c>
      <c r="AT96" s="25" t="s">
        <v>148</v>
      </c>
      <c r="AU96" s="25" t="s">
        <v>81</v>
      </c>
      <c r="AY96" s="25" t="s">
        <v>146</v>
      </c>
      <c r="BE96" s="186">
        <f t="shared" si="4"/>
        <v>0</v>
      </c>
      <c r="BF96" s="186">
        <f t="shared" si="5"/>
        <v>0</v>
      </c>
      <c r="BG96" s="186">
        <f t="shared" si="6"/>
        <v>0</v>
      </c>
      <c r="BH96" s="186">
        <f t="shared" si="7"/>
        <v>0</v>
      </c>
      <c r="BI96" s="186">
        <f t="shared" si="8"/>
        <v>0</v>
      </c>
      <c r="BJ96" s="25" t="s">
        <v>79</v>
      </c>
      <c r="BK96" s="186">
        <f t="shared" si="9"/>
        <v>0</v>
      </c>
      <c r="BL96" s="25" t="s">
        <v>247</v>
      </c>
      <c r="BM96" s="25" t="s">
        <v>1765</v>
      </c>
    </row>
    <row r="97" spans="2:65" s="1" customFormat="1" ht="25.5" customHeight="1">
      <c r="B97" s="174"/>
      <c r="C97" s="175" t="s">
        <v>210</v>
      </c>
      <c r="D97" s="175" t="s">
        <v>148</v>
      </c>
      <c r="E97" s="176" t="s">
        <v>1766</v>
      </c>
      <c r="F97" s="177" t="s">
        <v>1767</v>
      </c>
      <c r="G97" s="178" t="s">
        <v>989</v>
      </c>
      <c r="H97" s="242"/>
      <c r="I97" s="180"/>
      <c r="J97" s="181">
        <f t="shared" si="0"/>
        <v>0</v>
      </c>
      <c r="K97" s="177" t="s">
        <v>5</v>
      </c>
      <c r="L97" s="41"/>
      <c r="M97" s="182" t="s">
        <v>5</v>
      </c>
      <c r="N97" s="183" t="s">
        <v>42</v>
      </c>
      <c r="O97" s="42"/>
      <c r="P97" s="184">
        <f t="shared" si="1"/>
        <v>0</v>
      </c>
      <c r="Q97" s="184">
        <v>0</v>
      </c>
      <c r="R97" s="184">
        <f t="shared" si="2"/>
        <v>0</v>
      </c>
      <c r="S97" s="184">
        <v>0</v>
      </c>
      <c r="T97" s="185">
        <f t="shared" si="3"/>
        <v>0</v>
      </c>
      <c r="AR97" s="25" t="s">
        <v>247</v>
      </c>
      <c r="AT97" s="25" t="s">
        <v>148</v>
      </c>
      <c r="AU97" s="25" t="s">
        <v>81</v>
      </c>
      <c r="AY97" s="25" t="s">
        <v>146</v>
      </c>
      <c r="BE97" s="186">
        <f t="shared" si="4"/>
        <v>0</v>
      </c>
      <c r="BF97" s="186">
        <f t="shared" si="5"/>
        <v>0</v>
      </c>
      <c r="BG97" s="186">
        <f t="shared" si="6"/>
        <v>0</v>
      </c>
      <c r="BH97" s="186">
        <f t="shared" si="7"/>
        <v>0</v>
      </c>
      <c r="BI97" s="186">
        <f t="shared" si="8"/>
        <v>0</v>
      </c>
      <c r="BJ97" s="25" t="s">
        <v>79</v>
      </c>
      <c r="BK97" s="186">
        <f t="shared" si="9"/>
        <v>0</v>
      </c>
      <c r="BL97" s="25" t="s">
        <v>247</v>
      </c>
      <c r="BM97" s="25" t="s">
        <v>1768</v>
      </c>
    </row>
    <row r="98" spans="2:65" s="10" customFormat="1" ht="29.85" customHeight="1">
      <c r="B98" s="160"/>
      <c r="D98" s="171" t="s">
        <v>70</v>
      </c>
      <c r="E98" s="172" t="s">
        <v>1769</v>
      </c>
      <c r="F98" s="172" t="s">
        <v>1770</v>
      </c>
      <c r="I98" s="163"/>
      <c r="J98" s="173">
        <f>BK98</f>
        <v>0</v>
      </c>
      <c r="L98" s="160"/>
      <c r="M98" s="165"/>
      <c r="N98" s="166"/>
      <c r="O98" s="166"/>
      <c r="P98" s="167">
        <f>SUM(P99:P103)</f>
        <v>0</v>
      </c>
      <c r="Q98" s="166"/>
      <c r="R98" s="167">
        <f>SUM(R99:R103)</f>
        <v>9.3300000000000008E-2</v>
      </c>
      <c r="S98" s="166"/>
      <c r="T98" s="168">
        <f>SUM(T99:T103)</f>
        <v>0</v>
      </c>
      <c r="AR98" s="161" t="s">
        <v>81</v>
      </c>
      <c r="AT98" s="169" t="s">
        <v>70</v>
      </c>
      <c r="AU98" s="169" t="s">
        <v>79</v>
      </c>
      <c r="AY98" s="161" t="s">
        <v>146</v>
      </c>
      <c r="BK98" s="170">
        <f>SUM(BK99:BK103)</f>
        <v>0</v>
      </c>
    </row>
    <row r="99" spans="2:65" s="1" customFormat="1" ht="25.5" customHeight="1">
      <c r="B99" s="174"/>
      <c r="C99" s="175" t="s">
        <v>216</v>
      </c>
      <c r="D99" s="175" t="s">
        <v>148</v>
      </c>
      <c r="E99" s="176" t="s">
        <v>1771</v>
      </c>
      <c r="F99" s="177" t="s">
        <v>1772</v>
      </c>
      <c r="G99" s="178" t="s">
        <v>428</v>
      </c>
      <c r="H99" s="179">
        <v>1</v>
      </c>
      <c r="I99" s="180"/>
      <c r="J99" s="181">
        <f>ROUND(I99*H99,2)</f>
        <v>0</v>
      </c>
      <c r="K99" s="177" t="s">
        <v>5</v>
      </c>
      <c r="L99" s="41"/>
      <c r="M99" s="182" t="s">
        <v>5</v>
      </c>
      <c r="N99" s="183" t="s">
        <v>42</v>
      </c>
      <c r="O99" s="42"/>
      <c r="P99" s="184">
        <f>O99*H99</f>
        <v>0</v>
      </c>
      <c r="Q99" s="184">
        <v>1.5599999999999999E-2</v>
      </c>
      <c r="R99" s="184">
        <f>Q99*H99</f>
        <v>1.5599999999999999E-2</v>
      </c>
      <c r="S99" s="184">
        <v>0</v>
      </c>
      <c r="T99" s="185">
        <f>S99*H99</f>
        <v>0</v>
      </c>
      <c r="AR99" s="25" t="s">
        <v>247</v>
      </c>
      <c r="AT99" s="25" t="s">
        <v>148</v>
      </c>
      <c r="AU99" s="25" t="s">
        <v>81</v>
      </c>
      <c r="AY99" s="25" t="s">
        <v>146</v>
      </c>
      <c r="BE99" s="186">
        <f>IF(N99="základní",J99,0)</f>
        <v>0</v>
      </c>
      <c r="BF99" s="186">
        <f>IF(N99="snížená",J99,0)</f>
        <v>0</v>
      </c>
      <c r="BG99" s="186">
        <f>IF(N99="zákl. přenesená",J99,0)</f>
        <v>0</v>
      </c>
      <c r="BH99" s="186">
        <f>IF(N99="sníž. přenesená",J99,0)</f>
        <v>0</v>
      </c>
      <c r="BI99" s="186">
        <f>IF(N99="nulová",J99,0)</f>
        <v>0</v>
      </c>
      <c r="BJ99" s="25" t="s">
        <v>79</v>
      </c>
      <c r="BK99" s="186">
        <f>ROUND(I99*H99,2)</f>
        <v>0</v>
      </c>
      <c r="BL99" s="25" t="s">
        <v>247</v>
      </c>
      <c r="BM99" s="25" t="s">
        <v>1773</v>
      </c>
    </row>
    <row r="100" spans="2:65" s="1" customFormat="1" ht="25.5" customHeight="1">
      <c r="B100" s="174"/>
      <c r="C100" s="175" t="s">
        <v>222</v>
      </c>
      <c r="D100" s="175" t="s">
        <v>148</v>
      </c>
      <c r="E100" s="176" t="s">
        <v>1774</v>
      </c>
      <c r="F100" s="177" t="s">
        <v>1775</v>
      </c>
      <c r="G100" s="178" t="s">
        <v>428</v>
      </c>
      <c r="H100" s="179">
        <v>4</v>
      </c>
      <c r="I100" s="180"/>
      <c r="J100" s="181">
        <f>ROUND(I100*H100,2)</f>
        <v>0</v>
      </c>
      <c r="K100" s="177" t="s">
        <v>5</v>
      </c>
      <c r="L100" s="41"/>
      <c r="M100" s="182" t="s">
        <v>5</v>
      </c>
      <c r="N100" s="183" t="s">
        <v>42</v>
      </c>
      <c r="O100" s="42"/>
      <c r="P100" s="184">
        <f>O100*H100</f>
        <v>0</v>
      </c>
      <c r="Q100" s="184">
        <v>1.865E-2</v>
      </c>
      <c r="R100" s="184">
        <f>Q100*H100</f>
        <v>7.46E-2</v>
      </c>
      <c r="S100" s="184">
        <v>0</v>
      </c>
      <c r="T100" s="185">
        <f>S100*H100</f>
        <v>0</v>
      </c>
      <c r="AR100" s="25" t="s">
        <v>247</v>
      </c>
      <c r="AT100" s="25" t="s">
        <v>148</v>
      </c>
      <c r="AU100" s="25" t="s">
        <v>81</v>
      </c>
      <c r="AY100" s="25" t="s">
        <v>146</v>
      </c>
      <c r="BE100" s="186">
        <f>IF(N100="základní",J100,0)</f>
        <v>0</v>
      </c>
      <c r="BF100" s="186">
        <f>IF(N100="snížená",J100,0)</f>
        <v>0</v>
      </c>
      <c r="BG100" s="186">
        <f>IF(N100="zákl. přenesená",J100,0)</f>
        <v>0</v>
      </c>
      <c r="BH100" s="186">
        <f>IF(N100="sníž. přenesená",J100,0)</f>
        <v>0</v>
      </c>
      <c r="BI100" s="186">
        <f>IF(N100="nulová",J100,0)</f>
        <v>0</v>
      </c>
      <c r="BJ100" s="25" t="s">
        <v>79</v>
      </c>
      <c r="BK100" s="186">
        <f>ROUND(I100*H100,2)</f>
        <v>0</v>
      </c>
      <c r="BL100" s="25" t="s">
        <v>247</v>
      </c>
      <c r="BM100" s="25" t="s">
        <v>1776</v>
      </c>
    </row>
    <row r="101" spans="2:65" s="1" customFormat="1" ht="25.5" customHeight="1">
      <c r="B101" s="174"/>
      <c r="C101" s="175" t="s">
        <v>230</v>
      </c>
      <c r="D101" s="175" t="s">
        <v>148</v>
      </c>
      <c r="E101" s="176" t="s">
        <v>1777</v>
      </c>
      <c r="F101" s="177" t="s">
        <v>1778</v>
      </c>
      <c r="G101" s="178" t="s">
        <v>428</v>
      </c>
      <c r="H101" s="179">
        <v>4</v>
      </c>
      <c r="I101" s="180"/>
      <c r="J101" s="181">
        <f>ROUND(I101*H101,2)</f>
        <v>0</v>
      </c>
      <c r="K101" s="177" t="s">
        <v>5</v>
      </c>
      <c r="L101" s="41"/>
      <c r="M101" s="182" t="s">
        <v>5</v>
      </c>
      <c r="N101" s="183" t="s">
        <v>42</v>
      </c>
      <c r="O101" s="42"/>
      <c r="P101" s="184">
        <f>O101*H101</f>
        <v>0</v>
      </c>
      <c r="Q101" s="184">
        <v>1.4999999999999999E-4</v>
      </c>
      <c r="R101" s="184">
        <f>Q101*H101</f>
        <v>5.9999999999999995E-4</v>
      </c>
      <c r="S101" s="184">
        <v>0</v>
      </c>
      <c r="T101" s="185">
        <f>S101*H101</f>
        <v>0</v>
      </c>
      <c r="AR101" s="25" t="s">
        <v>247</v>
      </c>
      <c r="AT101" s="25" t="s">
        <v>148</v>
      </c>
      <c r="AU101" s="25" t="s">
        <v>81</v>
      </c>
      <c r="AY101" s="25" t="s">
        <v>146</v>
      </c>
      <c r="BE101" s="186">
        <f>IF(N101="základní",J101,0)</f>
        <v>0</v>
      </c>
      <c r="BF101" s="186">
        <f>IF(N101="snížená",J101,0)</f>
        <v>0</v>
      </c>
      <c r="BG101" s="186">
        <f>IF(N101="zákl. přenesená",J101,0)</f>
        <v>0</v>
      </c>
      <c r="BH101" s="186">
        <f>IF(N101="sníž. přenesená",J101,0)</f>
        <v>0</v>
      </c>
      <c r="BI101" s="186">
        <f>IF(N101="nulová",J101,0)</f>
        <v>0</v>
      </c>
      <c r="BJ101" s="25" t="s">
        <v>79</v>
      </c>
      <c r="BK101" s="186">
        <f>ROUND(I101*H101,2)</f>
        <v>0</v>
      </c>
      <c r="BL101" s="25" t="s">
        <v>247</v>
      </c>
      <c r="BM101" s="25" t="s">
        <v>1779</v>
      </c>
    </row>
    <row r="102" spans="2:65" s="1" customFormat="1" ht="16.5" customHeight="1">
      <c r="B102" s="174"/>
      <c r="C102" s="175" t="s">
        <v>234</v>
      </c>
      <c r="D102" s="175" t="s">
        <v>148</v>
      </c>
      <c r="E102" s="176" t="s">
        <v>1780</v>
      </c>
      <c r="F102" s="177" t="s">
        <v>1781</v>
      </c>
      <c r="G102" s="178" t="s">
        <v>428</v>
      </c>
      <c r="H102" s="179">
        <v>5</v>
      </c>
      <c r="I102" s="180"/>
      <c r="J102" s="181">
        <f>ROUND(I102*H102,2)</f>
        <v>0</v>
      </c>
      <c r="K102" s="177" t="s">
        <v>5</v>
      </c>
      <c r="L102" s="41"/>
      <c r="M102" s="182" t="s">
        <v>5</v>
      </c>
      <c r="N102" s="183" t="s">
        <v>42</v>
      </c>
      <c r="O102" s="42"/>
      <c r="P102" s="184">
        <f>O102*H102</f>
        <v>0</v>
      </c>
      <c r="Q102" s="184">
        <v>5.0000000000000001E-4</v>
      </c>
      <c r="R102" s="184">
        <f>Q102*H102</f>
        <v>2.5000000000000001E-3</v>
      </c>
      <c r="S102" s="184">
        <v>0</v>
      </c>
      <c r="T102" s="185">
        <f>S102*H102</f>
        <v>0</v>
      </c>
      <c r="AR102" s="25" t="s">
        <v>247</v>
      </c>
      <c r="AT102" s="25" t="s">
        <v>148</v>
      </c>
      <c r="AU102" s="25" t="s">
        <v>81</v>
      </c>
      <c r="AY102" s="25" t="s">
        <v>146</v>
      </c>
      <c r="BE102" s="186">
        <f>IF(N102="základní",J102,0)</f>
        <v>0</v>
      </c>
      <c r="BF102" s="186">
        <f>IF(N102="snížená",J102,0)</f>
        <v>0</v>
      </c>
      <c r="BG102" s="186">
        <f>IF(N102="zákl. přenesená",J102,0)</f>
        <v>0</v>
      </c>
      <c r="BH102" s="186">
        <f>IF(N102="sníž. přenesená",J102,0)</f>
        <v>0</v>
      </c>
      <c r="BI102" s="186">
        <f>IF(N102="nulová",J102,0)</f>
        <v>0</v>
      </c>
      <c r="BJ102" s="25" t="s">
        <v>79</v>
      </c>
      <c r="BK102" s="186">
        <f>ROUND(I102*H102,2)</f>
        <v>0</v>
      </c>
      <c r="BL102" s="25" t="s">
        <v>247</v>
      </c>
      <c r="BM102" s="25" t="s">
        <v>1782</v>
      </c>
    </row>
    <row r="103" spans="2:65" s="1" customFormat="1" ht="25.5" customHeight="1">
      <c r="B103" s="174"/>
      <c r="C103" s="175" t="s">
        <v>11</v>
      </c>
      <c r="D103" s="175" t="s">
        <v>148</v>
      </c>
      <c r="E103" s="176" t="s">
        <v>1783</v>
      </c>
      <c r="F103" s="177" t="s">
        <v>1784</v>
      </c>
      <c r="G103" s="178" t="s">
        <v>989</v>
      </c>
      <c r="H103" s="242"/>
      <c r="I103" s="180"/>
      <c r="J103" s="181">
        <f>ROUND(I103*H103,2)</f>
        <v>0</v>
      </c>
      <c r="K103" s="177" t="s">
        <v>5</v>
      </c>
      <c r="L103" s="41"/>
      <c r="M103" s="182" t="s">
        <v>5</v>
      </c>
      <c r="N103" s="248" t="s">
        <v>42</v>
      </c>
      <c r="O103" s="246"/>
      <c r="P103" s="249">
        <f>O103*H103</f>
        <v>0</v>
      </c>
      <c r="Q103" s="249">
        <v>0</v>
      </c>
      <c r="R103" s="249">
        <f>Q103*H103</f>
        <v>0</v>
      </c>
      <c r="S103" s="249">
        <v>0</v>
      </c>
      <c r="T103" s="250">
        <f>S103*H103</f>
        <v>0</v>
      </c>
      <c r="AR103" s="25" t="s">
        <v>247</v>
      </c>
      <c r="AT103" s="25" t="s">
        <v>148</v>
      </c>
      <c r="AU103" s="25" t="s">
        <v>81</v>
      </c>
      <c r="AY103" s="25" t="s">
        <v>146</v>
      </c>
      <c r="BE103" s="186">
        <f>IF(N103="základní",J103,0)</f>
        <v>0</v>
      </c>
      <c r="BF103" s="186">
        <f>IF(N103="snížená",J103,0)</f>
        <v>0</v>
      </c>
      <c r="BG103" s="186">
        <f>IF(N103="zákl. přenesená",J103,0)</f>
        <v>0</v>
      </c>
      <c r="BH103" s="186">
        <f>IF(N103="sníž. přenesená",J103,0)</f>
        <v>0</v>
      </c>
      <c r="BI103" s="186">
        <f>IF(N103="nulová",J103,0)</f>
        <v>0</v>
      </c>
      <c r="BJ103" s="25" t="s">
        <v>79</v>
      </c>
      <c r="BK103" s="186">
        <f>ROUND(I103*H103,2)</f>
        <v>0</v>
      </c>
      <c r="BL103" s="25" t="s">
        <v>247</v>
      </c>
      <c r="BM103" s="25" t="s">
        <v>1785</v>
      </c>
    </row>
    <row r="104" spans="2:65" s="1" customFormat="1" ht="6.95" customHeight="1">
      <c r="B104" s="56"/>
      <c r="C104" s="57"/>
      <c r="D104" s="57"/>
      <c r="E104" s="57"/>
      <c r="F104" s="57"/>
      <c r="G104" s="57"/>
      <c r="H104" s="57"/>
      <c r="I104" s="127"/>
      <c r="J104" s="57"/>
      <c r="K104" s="57"/>
      <c r="L104" s="41"/>
    </row>
  </sheetData>
  <autoFilter ref="C81:K103" xr:uid="{00000000-0009-0000-0000-000002000000}"/>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xr:uid="{00000000-0004-0000-0200-000000000000}"/>
    <hyperlink ref="G1:H1" location="C54" display="2) Rekapitulace" xr:uid="{00000000-0004-0000-0200-000001000000}"/>
    <hyperlink ref="J1" location="C81" display="3) Soupis prací" xr:uid="{00000000-0004-0000-0200-000002000000}"/>
    <hyperlink ref="L1:V1" location="'Rekapitulace stavby'!C2" display="Rekapitulace stavby" xr:uid="{00000000-0004-0000-02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R211"/>
  <sheetViews>
    <sheetView showGridLines="0" workbookViewId="0">
      <pane ySplit="1" topLeftCell="A2" activePane="bottomLeft" state="frozen"/>
      <selection pane="bottomLeft" activeCell="E24" sqref="E24:H24"/>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9"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0"/>
      <c r="C1" s="100"/>
      <c r="D1" s="101" t="s">
        <v>1</v>
      </c>
      <c r="E1" s="100"/>
      <c r="F1" s="102" t="s">
        <v>91</v>
      </c>
      <c r="G1" s="384" t="s">
        <v>92</v>
      </c>
      <c r="H1" s="384"/>
      <c r="I1" s="103"/>
      <c r="J1" s="102" t="s">
        <v>93</v>
      </c>
      <c r="K1" s="101" t="s">
        <v>94</v>
      </c>
      <c r="L1" s="102" t="s">
        <v>95</v>
      </c>
      <c r="M1" s="102"/>
      <c r="N1" s="102"/>
      <c r="O1" s="102"/>
      <c r="P1" s="102"/>
      <c r="Q1" s="102"/>
      <c r="R1" s="102"/>
      <c r="S1" s="102"/>
      <c r="T1" s="10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70" t="s">
        <v>8</v>
      </c>
      <c r="M2" s="371"/>
      <c r="N2" s="371"/>
      <c r="O2" s="371"/>
      <c r="P2" s="371"/>
      <c r="Q2" s="371"/>
      <c r="R2" s="371"/>
      <c r="S2" s="371"/>
      <c r="T2" s="371"/>
      <c r="U2" s="371"/>
      <c r="V2" s="371"/>
      <c r="AT2" s="25" t="s">
        <v>87</v>
      </c>
    </row>
    <row r="3" spans="1:70" ht="6.95" customHeight="1">
      <c r="B3" s="26"/>
      <c r="C3" s="27"/>
      <c r="D3" s="27"/>
      <c r="E3" s="27"/>
      <c r="F3" s="27"/>
      <c r="G3" s="27"/>
      <c r="H3" s="27"/>
      <c r="I3" s="104"/>
      <c r="J3" s="27"/>
      <c r="K3" s="28"/>
      <c r="AT3" s="25" t="s">
        <v>81</v>
      </c>
    </row>
    <row r="4" spans="1:70" ht="36.950000000000003" customHeight="1">
      <c r="B4" s="29"/>
      <c r="C4" s="30"/>
      <c r="D4" s="31" t="s">
        <v>96</v>
      </c>
      <c r="E4" s="30"/>
      <c r="F4" s="30"/>
      <c r="G4" s="30"/>
      <c r="H4" s="30"/>
      <c r="I4" s="105"/>
      <c r="J4" s="30"/>
      <c r="K4" s="32"/>
      <c r="M4" s="33" t="s">
        <v>13</v>
      </c>
      <c r="AT4" s="25" t="s">
        <v>6</v>
      </c>
    </row>
    <row r="5" spans="1:70" ht="6.95" customHeight="1">
      <c r="B5" s="29"/>
      <c r="C5" s="30"/>
      <c r="D5" s="30"/>
      <c r="E5" s="30"/>
      <c r="F5" s="30"/>
      <c r="G5" s="30"/>
      <c r="H5" s="30"/>
      <c r="I5" s="105"/>
      <c r="J5" s="30"/>
      <c r="K5" s="32"/>
    </row>
    <row r="6" spans="1:70" ht="15">
      <c r="B6" s="29"/>
      <c r="C6" s="30"/>
      <c r="D6" s="38" t="s">
        <v>19</v>
      </c>
      <c r="E6" s="30"/>
      <c r="F6" s="30"/>
      <c r="G6" s="30"/>
      <c r="H6" s="30"/>
      <c r="I6" s="105"/>
      <c r="J6" s="30"/>
      <c r="K6" s="32"/>
    </row>
    <row r="7" spans="1:70" ht="16.5" customHeight="1">
      <c r="B7" s="29"/>
      <c r="C7" s="30"/>
      <c r="D7" s="30"/>
      <c r="E7" s="385" t="str">
        <f>'Rekapitulace stavby'!K6</f>
        <v>STAVEBNÍ ÚPRAVY A PŘÍSTAVBA OBJEKTU MŠ DOLANY</v>
      </c>
      <c r="F7" s="386"/>
      <c r="G7" s="386"/>
      <c r="H7" s="386"/>
      <c r="I7" s="105"/>
      <c r="J7" s="30"/>
      <c r="K7" s="32"/>
    </row>
    <row r="8" spans="1:70" s="1" customFormat="1" ht="15">
      <c r="B8" s="41"/>
      <c r="C8" s="42"/>
      <c r="D8" s="38" t="s">
        <v>97</v>
      </c>
      <c r="E8" s="42"/>
      <c r="F8" s="42"/>
      <c r="G8" s="42"/>
      <c r="H8" s="42"/>
      <c r="I8" s="106"/>
      <c r="J8" s="42"/>
      <c r="K8" s="45"/>
    </row>
    <row r="9" spans="1:70" s="1" customFormat="1" ht="36.950000000000003" customHeight="1">
      <c r="B9" s="41"/>
      <c r="C9" s="42"/>
      <c r="D9" s="42"/>
      <c r="E9" s="387" t="s">
        <v>1786</v>
      </c>
      <c r="F9" s="388"/>
      <c r="G9" s="388"/>
      <c r="H9" s="388"/>
      <c r="I9" s="106"/>
      <c r="J9" s="42"/>
      <c r="K9" s="45"/>
    </row>
    <row r="10" spans="1:70" s="1" customFormat="1">
      <c r="B10" s="41"/>
      <c r="C10" s="42"/>
      <c r="D10" s="42"/>
      <c r="E10" s="42"/>
      <c r="F10" s="42"/>
      <c r="G10" s="42"/>
      <c r="H10" s="42"/>
      <c r="I10" s="106"/>
      <c r="J10" s="42"/>
      <c r="K10" s="45"/>
    </row>
    <row r="11" spans="1:70" s="1" customFormat="1" ht="14.45" customHeight="1">
      <c r="B11" s="41"/>
      <c r="C11" s="42"/>
      <c r="D11" s="38" t="s">
        <v>20</v>
      </c>
      <c r="E11" s="42"/>
      <c r="F11" s="36" t="s">
        <v>5</v>
      </c>
      <c r="G11" s="42"/>
      <c r="H11" s="42"/>
      <c r="I11" s="107" t="s">
        <v>21</v>
      </c>
      <c r="J11" s="36" t="s">
        <v>5</v>
      </c>
      <c r="K11" s="45"/>
    </row>
    <row r="12" spans="1:70" s="1" customFormat="1" ht="14.45" customHeight="1">
      <c r="B12" s="41"/>
      <c r="C12" s="42"/>
      <c r="D12" s="38" t="s">
        <v>22</v>
      </c>
      <c r="E12" s="42"/>
      <c r="F12" s="36" t="s">
        <v>1787</v>
      </c>
      <c r="G12" s="42"/>
      <c r="H12" s="42"/>
      <c r="I12" s="107" t="s">
        <v>24</v>
      </c>
      <c r="J12" s="108">
        <f>'Rekapitulace stavby'!AN8</f>
        <v>43812</v>
      </c>
      <c r="K12" s="45"/>
    </row>
    <row r="13" spans="1:70" s="1" customFormat="1" ht="10.9" customHeight="1">
      <c r="B13" s="41"/>
      <c r="C13" s="42"/>
      <c r="D13" s="42"/>
      <c r="E13" s="42"/>
      <c r="F13" s="42"/>
      <c r="G13" s="42"/>
      <c r="H13" s="42"/>
      <c r="I13" s="106"/>
      <c r="J13" s="42"/>
      <c r="K13" s="45"/>
    </row>
    <row r="14" spans="1:70" s="1" customFormat="1" ht="14.45" customHeight="1">
      <c r="B14" s="41"/>
      <c r="C14" s="42"/>
      <c r="D14" s="38" t="s">
        <v>25</v>
      </c>
      <c r="E14" s="42"/>
      <c r="F14" s="42"/>
      <c r="G14" s="42"/>
      <c r="H14" s="42"/>
      <c r="I14" s="107" t="s">
        <v>26</v>
      </c>
      <c r="J14" s="36" t="str">
        <f>IF('Rekapitulace stavby'!AN10="","",'Rekapitulace stavby'!AN10)</f>
        <v>00241199</v>
      </c>
      <c r="K14" s="45"/>
    </row>
    <row r="15" spans="1:70" s="1" customFormat="1" ht="18" customHeight="1">
      <c r="B15" s="41"/>
      <c r="C15" s="42"/>
      <c r="D15" s="42"/>
      <c r="E15" s="36" t="str">
        <f>IF('Rekapitulace stavby'!E11="","",'Rekapitulace stavby'!E11)</f>
        <v>Obec Dolany nad Vltavou</v>
      </c>
      <c r="F15" s="42"/>
      <c r="G15" s="42"/>
      <c r="H15" s="42"/>
      <c r="I15" s="107" t="s">
        <v>29</v>
      </c>
      <c r="J15" s="36" t="str">
        <f>IF('Rekapitulace stavby'!AN11="","",'Rekapitulace stavby'!AN11)</f>
        <v/>
      </c>
      <c r="K15" s="45"/>
    </row>
    <row r="16" spans="1:70" s="1" customFormat="1" ht="6.95" customHeight="1">
      <c r="B16" s="41"/>
      <c r="C16" s="42"/>
      <c r="D16" s="42"/>
      <c r="E16" s="42"/>
      <c r="F16" s="42"/>
      <c r="G16" s="42"/>
      <c r="H16" s="42"/>
      <c r="I16" s="106"/>
      <c r="J16" s="42"/>
      <c r="K16" s="45"/>
    </row>
    <row r="17" spans="2:11" s="1" customFormat="1" ht="14.45" customHeight="1">
      <c r="B17" s="41"/>
      <c r="C17" s="42"/>
      <c r="D17" s="38" t="s">
        <v>30</v>
      </c>
      <c r="E17" s="42"/>
      <c r="F17" s="42"/>
      <c r="G17" s="42"/>
      <c r="H17" s="42"/>
      <c r="I17" s="107" t="s">
        <v>26</v>
      </c>
      <c r="J17" s="36" t="str">
        <f>IF('Rekapitulace stavby'!AN13="Vyplň údaj","",IF('Rekapitulace stavby'!AN13="","",'Rekapitulace stavby'!AN13))</f>
        <v/>
      </c>
      <c r="K17" s="45"/>
    </row>
    <row r="18" spans="2:11" s="1" customFormat="1" ht="18" customHeight="1">
      <c r="B18" s="41"/>
      <c r="C18" s="42"/>
      <c r="D18" s="42"/>
      <c r="E18" s="36" t="str">
        <f>IF('Rekapitulace stavby'!E14="Vyplň údaj","",IF('Rekapitulace stavby'!E14="","",'Rekapitulace stavby'!E14))</f>
        <v/>
      </c>
      <c r="F18" s="42"/>
      <c r="G18" s="42"/>
      <c r="H18" s="42"/>
      <c r="I18" s="107" t="s">
        <v>29</v>
      </c>
      <c r="J18" s="36" t="str">
        <f>IF('Rekapitulace stavby'!AN14="Vyplň údaj","",IF('Rekapitulace stavby'!AN14="","",'Rekapitulace stavby'!AN14))</f>
        <v/>
      </c>
      <c r="K18" s="45"/>
    </row>
    <row r="19" spans="2:11" s="1" customFormat="1" ht="6.95" customHeight="1">
      <c r="B19" s="41"/>
      <c r="C19" s="42"/>
      <c r="D19" s="42"/>
      <c r="E19" s="42"/>
      <c r="F19" s="42"/>
      <c r="G19" s="42"/>
      <c r="H19" s="42"/>
      <c r="I19" s="106"/>
      <c r="J19" s="42"/>
      <c r="K19" s="45"/>
    </row>
    <row r="20" spans="2:11" s="1" customFormat="1" ht="14.45" customHeight="1">
      <c r="B20" s="41"/>
      <c r="C20" s="42"/>
      <c r="D20" s="38" t="s">
        <v>32</v>
      </c>
      <c r="E20" s="42"/>
      <c r="F20" s="42"/>
      <c r="G20" s="42"/>
      <c r="H20" s="42"/>
      <c r="I20" s="107" t="s">
        <v>26</v>
      </c>
      <c r="J20" s="36" t="str">
        <f>IF('Rekapitulace stavby'!AN16="","",'Rekapitulace stavby'!AN16)</f>
        <v>664 05 661</v>
      </c>
      <c r="K20" s="45"/>
    </row>
    <row r="21" spans="2:11" s="1" customFormat="1" ht="18" customHeight="1">
      <c r="B21" s="41"/>
      <c r="C21" s="42"/>
      <c r="D21" s="42"/>
      <c r="E21" s="36" t="str">
        <f>IF('Rekapitulace stavby'!E17="","",'Rekapitulace stavby'!E17)</f>
        <v>Ing. arch. Květuše Berková</v>
      </c>
      <c r="F21" s="42"/>
      <c r="G21" s="42"/>
      <c r="H21" s="42"/>
      <c r="I21" s="107" t="s">
        <v>29</v>
      </c>
      <c r="J21" s="36" t="str">
        <f>IF('Rekapitulace stavby'!AN17="","",'Rekapitulace stavby'!AN17)</f>
        <v/>
      </c>
      <c r="K21" s="45"/>
    </row>
    <row r="22" spans="2:11" s="1" customFormat="1" ht="6.95" customHeight="1">
      <c r="B22" s="41"/>
      <c r="C22" s="42"/>
      <c r="D22" s="42"/>
      <c r="E22" s="42"/>
      <c r="F22" s="42"/>
      <c r="G22" s="42"/>
      <c r="H22" s="42"/>
      <c r="I22" s="106"/>
      <c r="J22" s="42"/>
      <c r="K22" s="45"/>
    </row>
    <row r="23" spans="2:11" s="1" customFormat="1" ht="14.45" customHeight="1">
      <c r="B23" s="41"/>
      <c r="C23" s="42"/>
      <c r="D23" s="38" t="s">
        <v>36</v>
      </c>
      <c r="E23" s="42"/>
      <c r="F23" s="42"/>
      <c r="G23" s="42"/>
      <c r="H23" s="42"/>
      <c r="I23" s="106"/>
      <c r="J23" s="42"/>
      <c r="K23" s="45"/>
    </row>
    <row r="24" spans="2:11" s="6" customFormat="1" ht="16.5" customHeight="1">
      <c r="B24" s="109"/>
      <c r="C24" s="110"/>
      <c r="D24" s="110"/>
      <c r="E24" s="350" t="s">
        <v>5</v>
      </c>
      <c r="F24" s="350"/>
      <c r="G24" s="350"/>
      <c r="H24" s="350"/>
      <c r="I24" s="111"/>
      <c r="J24" s="110"/>
      <c r="K24" s="112"/>
    </row>
    <row r="25" spans="2:11" s="1" customFormat="1" ht="6.95" customHeight="1">
      <c r="B25" s="41"/>
      <c r="C25" s="42"/>
      <c r="D25" s="42"/>
      <c r="E25" s="42"/>
      <c r="F25" s="42"/>
      <c r="G25" s="42"/>
      <c r="H25" s="42"/>
      <c r="I25" s="106"/>
      <c r="J25" s="42"/>
      <c r="K25" s="45"/>
    </row>
    <row r="26" spans="2:11" s="1" customFormat="1" ht="6.95" customHeight="1">
      <c r="B26" s="41"/>
      <c r="C26" s="42"/>
      <c r="D26" s="68"/>
      <c r="E26" s="68"/>
      <c r="F26" s="68"/>
      <c r="G26" s="68"/>
      <c r="H26" s="68"/>
      <c r="I26" s="113"/>
      <c r="J26" s="68"/>
      <c r="K26" s="114"/>
    </row>
    <row r="27" spans="2:11" s="1" customFormat="1" ht="25.35" customHeight="1">
      <c r="B27" s="41"/>
      <c r="C27" s="42"/>
      <c r="D27" s="115" t="s">
        <v>37</v>
      </c>
      <c r="E27" s="42"/>
      <c r="F27" s="42"/>
      <c r="G27" s="42"/>
      <c r="H27" s="42"/>
      <c r="I27" s="106"/>
      <c r="J27" s="116">
        <f>ROUND(J85,2)</f>
        <v>0</v>
      </c>
      <c r="K27" s="45"/>
    </row>
    <row r="28" spans="2:11" s="1" customFormat="1" ht="6.95" customHeight="1">
      <c r="B28" s="41"/>
      <c r="C28" s="42"/>
      <c r="D28" s="68"/>
      <c r="E28" s="68"/>
      <c r="F28" s="68"/>
      <c r="G28" s="68"/>
      <c r="H28" s="68"/>
      <c r="I28" s="113"/>
      <c r="J28" s="68"/>
      <c r="K28" s="114"/>
    </row>
    <row r="29" spans="2:11" s="1" customFormat="1" ht="14.45" customHeight="1">
      <c r="B29" s="41"/>
      <c r="C29" s="42"/>
      <c r="D29" s="42"/>
      <c r="E29" s="42"/>
      <c r="F29" s="46" t="s">
        <v>39</v>
      </c>
      <c r="G29" s="42"/>
      <c r="H29" s="42"/>
      <c r="I29" s="117" t="s">
        <v>38</v>
      </c>
      <c r="J29" s="46" t="s">
        <v>40</v>
      </c>
      <c r="K29" s="45"/>
    </row>
    <row r="30" spans="2:11" s="1" customFormat="1" ht="14.45" customHeight="1">
      <c r="B30" s="41"/>
      <c r="C30" s="42"/>
      <c r="D30" s="49" t="s">
        <v>41</v>
      </c>
      <c r="E30" s="49" t="s">
        <v>42</v>
      </c>
      <c r="F30" s="118">
        <f>ROUND(SUM(BE85:BE210), 2)</f>
        <v>0</v>
      </c>
      <c r="G30" s="42"/>
      <c r="H30" s="42"/>
      <c r="I30" s="119">
        <v>0.21</v>
      </c>
      <c r="J30" s="118">
        <f>ROUND(ROUND((SUM(BE85:BE210)), 2)*I30, 2)</f>
        <v>0</v>
      </c>
      <c r="K30" s="45"/>
    </row>
    <row r="31" spans="2:11" s="1" customFormat="1" ht="14.45" customHeight="1">
      <c r="B31" s="41"/>
      <c r="C31" s="42"/>
      <c r="D31" s="42"/>
      <c r="E31" s="49" t="s">
        <v>43</v>
      </c>
      <c r="F31" s="118">
        <f>ROUND(SUM(BF85:BF210), 2)</f>
        <v>0</v>
      </c>
      <c r="G31" s="42"/>
      <c r="H31" s="42"/>
      <c r="I31" s="119">
        <v>0.15</v>
      </c>
      <c r="J31" s="118">
        <f>ROUND(ROUND((SUM(BF85:BF210)), 2)*I31, 2)</f>
        <v>0</v>
      </c>
      <c r="K31" s="45"/>
    </row>
    <row r="32" spans="2:11" s="1" customFormat="1" ht="14.45" hidden="1" customHeight="1">
      <c r="B32" s="41"/>
      <c r="C32" s="42"/>
      <c r="D32" s="42"/>
      <c r="E32" s="49" t="s">
        <v>44</v>
      </c>
      <c r="F32" s="118">
        <f>ROUND(SUM(BG85:BG210), 2)</f>
        <v>0</v>
      </c>
      <c r="G32" s="42"/>
      <c r="H32" s="42"/>
      <c r="I32" s="119">
        <v>0.21</v>
      </c>
      <c r="J32" s="118">
        <v>0</v>
      </c>
      <c r="K32" s="45"/>
    </row>
    <row r="33" spans="2:11" s="1" customFormat="1" ht="14.45" hidden="1" customHeight="1">
      <c r="B33" s="41"/>
      <c r="C33" s="42"/>
      <c r="D33" s="42"/>
      <c r="E33" s="49" t="s">
        <v>45</v>
      </c>
      <c r="F33" s="118">
        <f>ROUND(SUM(BH85:BH210), 2)</f>
        <v>0</v>
      </c>
      <c r="G33" s="42"/>
      <c r="H33" s="42"/>
      <c r="I33" s="119">
        <v>0.15</v>
      </c>
      <c r="J33" s="118">
        <v>0</v>
      </c>
      <c r="K33" s="45"/>
    </row>
    <row r="34" spans="2:11" s="1" customFormat="1" ht="14.45" hidden="1" customHeight="1">
      <c r="B34" s="41"/>
      <c r="C34" s="42"/>
      <c r="D34" s="42"/>
      <c r="E34" s="49" t="s">
        <v>46</v>
      </c>
      <c r="F34" s="118">
        <f>ROUND(SUM(BI85:BI210), 2)</f>
        <v>0</v>
      </c>
      <c r="G34" s="42"/>
      <c r="H34" s="42"/>
      <c r="I34" s="119">
        <v>0</v>
      </c>
      <c r="J34" s="118">
        <v>0</v>
      </c>
      <c r="K34" s="45"/>
    </row>
    <row r="35" spans="2:11" s="1" customFormat="1" ht="6.95" customHeight="1">
      <c r="B35" s="41"/>
      <c r="C35" s="42"/>
      <c r="D35" s="42"/>
      <c r="E35" s="42"/>
      <c r="F35" s="42"/>
      <c r="G35" s="42"/>
      <c r="H35" s="42"/>
      <c r="I35" s="106"/>
      <c r="J35" s="42"/>
      <c r="K35" s="45"/>
    </row>
    <row r="36" spans="2:11" s="1" customFormat="1" ht="25.35" customHeight="1">
      <c r="B36" s="41"/>
      <c r="C36" s="120"/>
      <c r="D36" s="121" t="s">
        <v>47</v>
      </c>
      <c r="E36" s="71"/>
      <c r="F36" s="71"/>
      <c r="G36" s="122" t="s">
        <v>48</v>
      </c>
      <c r="H36" s="123" t="s">
        <v>49</v>
      </c>
      <c r="I36" s="124"/>
      <c r="J36" s="125">
        <f>SUM(J27:J34)</f>
        <v>0</v>
      </c>
      <c r="K36" s="126"/>
    </row>
    <row r="37" spans="2:11" s="1" customFormat="1" ht="14.45" customHeight="1">
      <c r="B37" s="56"/>
      <c r="C37" s="57"/>
      <c r="D37" s="57"/>
      <c r="E37" s="57"/>
      <c r="F37" s="57"/>
      <c r="G37" s="57"/>
      <c r="H37" s="57"/>
      <c r="I37" s="127"/>
      <c r="J37" s="57"/>
      <c r="K37" s="58"/>
    </row>
    <row r="41" spans="2:11" s="1" customFormat="1" ht="6.95" customHeight="1">
      <c r="B41" s="59"/>
      <c r="C41" s="60"/>
      <c r="D41" s="60"/>
      <c r="E41" s="60"/>
      <c r="F41" s="60"/>
      <c r="G41" s="60"/>
      <c r="H41" s="60"/>
      <c r="I41" s="128"/>
      <c r="J41" s="60"/>
      <c r="K41" s="129"/>
    </row>
    <row r="42" spans="2:11" s="1" customFormat="1" ht="36.950000000000003" customHeight="1">
      <c r="B42" s="41"/>
      <c r="C42" s="31" t="s">
        <v>99</v>
      </c>
      <c r="D42" s="42"/>
      <c r="E42" s="42"/>
      <c r="F42" s="42"/>
      <c r="G42" s="42"/>
      <c r="H42" s="42"/>
      <c r="I42" s="106"/>
      <c r="J42" s="42"/>
      <c r="K42" s="45"/>
    </row>
    <row r="43" spans="2:11" s="1" customFormat="1" ht="6.95" customHeight="1">
      <c r="B43" s="41"/>
      <c r="C43" s="42"/>
      <c r="D43" s="42"/>
      <c r="E43" s="42"/>
      <c r="F43" s="42"/>
      <c r="G43" s="42"/>
      <c r="H43" s="42"/>
      <c r="I43" s="106"/>
      <c r="J43" s="42"/>
      <c r="K43" s="45"/>
    </row>
    <row r="44" spans="2:11" s="1" customFormat="1" ht="14.45" customHeight="1">
      <c r="B44" s="41"/>
      <c r="C44" s="38" t="s">
        <v>19</v>
      </c>
      <c r="D44" s="42"/>
      <c r="E44" s="42"/>
      <c r="F44" s="42"/>
      <c r="G44" s="42"/>
      <c r="H44" s="42"/>
      <c r="I44" s="106"/>
      <c r="J44" s="42"/>
      <c r="K44" s="45"/>
    </row>
    <row r="45" spans="2:11" s="1" customFormat="1" ht="16.5" customHeight="1">
      <c r="B45" s="41"/>
      <c r="C45" s="42"/>
      <c r="D45" s="42"/>
      <c r="E45" s="385" t="str">
        <f>E7</f>
        <v>STAVEBNÍ ÚPRAVY A PŘÍSTAVBA OBJEKTU MŠ DOLANY</v>
      </c>
      <c r="F45" s="386"/>
      <c r="G45" s="386"/>
      <c r="H45" s="386"/>
      <c r="I45" s="106"/>
      <c r="J45" s="42"/>
      <c r="K45" s="45"/>
    </row>
    <row r="46" spans="2:11" s="1" customFormat="1" ht="14.45" customHeight="1">
      <c r="B46" s="41"/>
      <c r="C46" s="38" t="s">
        <v>97</v>
      </c>
      <c r="D46" s="42"/>
      <c r="E46" s="42"/>
      <c r="F46" s="42"/>
      <c r="G46" s="42"/>
      <c r="H46" s="42"/>
      <c r="I46" s="106"/>
      <c r="J46" s="42"/>
      <c r="K46" s="45"/>
    </row>
    <row r="47" spans="2:11" s="1" customFormat="1" ht="17.25" customHeight="1">
      <c r="B47" s="41"/>
      <c r="C47" s="42"/>
      <c r="D47" s="42"/>
      <c r="E47" s="387" t="str">
        <f>E9</f>
        <v>03 - Elektroinstalace</v>
      </c>
      <c r="F47" s="388"/>
      <c r="G47" s="388"/>
      <c r="H47" s="388"/>
      <c r="I47" s="106"/>
      <c r="J47" s="42"/>
      <c r="K47" s="45"/>
    </row>
    <row r="48" spans="2:11" s="1" customFormat="1" ht="6.95" customHeight="1">
      <c r="B48" s="41"/>
      <c r="C48" s="42"/>
      <c r="D48" s="42"/>
      <c r="E48" s="42"/>
      <c r="F48" s="42"/>
      <c r="G48" s="42"/>
      <c r="H48" s="42"/>
      <c r="I48" s="106"/>
      <c r="J48" s="42"/>
      <c r="K48" s="45"/>
    </row>
    <row r="49" spans="2:47" s="1" customFormat="1" ht="18" customHeight="1">
      <c r="B49" s="41"/>
      <c r="C49" s="38" t="s">
        <v>22</v>
      </c>
      <c r="D49" s="42"/>
      <c r="E49" s="42"/>
      <c r="F49" s="36" t="str">
        <f>F12</f>
        <v xml:space="preserve"> </v>
      </c>
      <c r="G49" s="42"/>
      <c r="H49" s="42"/>
      <c r="I49" s="107" t="s">
        <v>24</v>
      </c>
      <c r="J49" s="108">
        <f>IF(J12="","",J12)</f>
        <v>43812</v>
      </c>
      <c r="K49" s="45"/>
    </row>
    <row r="50" spans="2:47" s="1" customFormat="1" ht="6.95" customHeight="1">
      <c r="B50" s="41"/>
      <c r="C50" s="42"/>
      <c r="D50" s="42"/>
      <c r="E50" s="42"/>
      <c r="F50" s="42"/>
      <c r="G50" s="42"/>
      <c r="H50" s="42"/>
      <c r="I50" s="106"/>
      <c r="J50" s="42"/>
      <c r="K50" s="45"/>
    </row>
    <row r="51" spans="2:47" s="1" customFormat="1" ht="15">
      <c r="B51" s="41"/>
      <c r="C51" s="38" t="s">
        <v>25</v>
      </c>
      <c r="D51" s="42"/>
      <c r="E51" s="42"/>
      <c r="F51" s="36" t="str">
        <f>E15</f>
        <v>Obec Dolany nad Vltavou</v>
      </c>
      <c r="G51" s="42"/>
      <c r="H51" s="42"/>
      <c r="I51" s="107" t="s">
        <v>32</v>
      </c>
      <c r="J51" s="350" t="str">
        <f>E21</f>
        <v>Ing. arch. Květuše Berková</v>
      </c>
      <c r="K51" s="45"/>
    </row>
    <row r="52" spans="2:47" s="1" customFormat="1" ht="14.45" customHeight="1">
      <c r="B52" s="41"/>
      <c r="C52" s="38" t="s">
        <v>30</v>
      </c>
      <c r="D52" s="42"/>
      <c r="E52" s="42"/>
      <c r="F52" s="36" t="str">
        <f>IF(E18="","",E18)</f>
        <v/>
      </c>
      <c r="G52" s="42"/>
      <c r="H52" s="42"/>
      <c r="I52" s="106"/>
      <c r="J52" s="380"/>
      <c r="K52" s="45"/>
    </row>
    <row r="53" spans="2:47" s="1" customFormat="1" ht="10.35" customHeight="1">
      <c r="B53" s="41"/>
      <c r="C53" s="42"/>
      <c r="D53" s="42"/>
      <c r="E53" s="42"/>
      <c r="F53" s="42"/>
      <c r="G53" s="42"/>
      <c r="H53" s="42"/>
      <c r="I53" s="106"/>
      <c r="J53" s="42"/>
      <c r="K53" s="45"/>
    </row>
    <row r="54" spans="2:47" s="1" customFormat="1" ht="29.25" customHeight="1">
      <c r="B54" s="41"/>
      <c r="C54" s="130" t="s">
        <v>100</v>
      </c>
      <c r="D54" s="120"/>
      <c r="E54" s="120"/>
      <c r="F54" s="120"/>
      <c r="G54" s="120"/>
      <c r="H54" s="120"/>
      <c r="I54" s="131"/>
      <c r="J54" s="132" t="s">
        <v>101</v>
      </c>
      <c r="K54" s="133"/>
    </row>
    <row r="55" spans="2:47" s="1" customFormat="1" ht="10.35" customHeight="1">
      <c r="B55" s="41"/>
      <c r="C55" s="42"/>
      <c r="D55" s="42"/>
      <c r="E55" s="42"/>
      <c r="F55" s="42"/>
      <c r="G55" s="42"/>
      <c r="H55" s="42"/>
      <c r="I55" s="106"/>
      <c r="J55" s="42"/>
      <c r="K55" s="45"/>
    </row>
    <row r="56" spans="2:47" s="1" customFormat="1" ht="29.25" customHeight="1">
      <c r="B56" s="41"/>
      <c r="C56" s="134" t="s">
        <v>102</v>
      </c>
      <c r="D56" s="42"/>
      <c r="E56" s="42"/>
      <c r="F56" s="42"/>
      <c r="G56" s="42"/>
      <c r="H56" s="42"/>
      <c r="I56" s="106"/>
      <c r="J56" s="116">
        <f>J85</f>
        <v>0</v>
      </c>
      <c r="K56" s="45"/>
      <c r="AU56" s="25" t="s">
        <v>103</v>
      </c>
    </row>
    <row r="57" spans="2:47" s="7" customFormat="1" ht="24.95" customHeight="1">
      <c r="B57" s="135"/>
      <c r="C57" s="136"/>
      <c r="D57" s="137" t="s">
        <v>114</v>
      </c>
      <c r="E57" s="138"/>
      <c r="F57" s="138"/>
      <c r="G57" s="138"/>
      <c r="H57" s="138"/>
      <c r="I57" s="139"/>
      <c r="J57" s="140">
        <f>J86</f>
        <v>0</v>
      </c>
      <c r="K57" s="141"/>
    </row>
    <row r="58" spans="2:47" s="8" customFormat="1" ht="19.899999999999999" customHeight="1">
      <c r="B58" s="142"/>
      <c r="C58" s="143"/>
      <c r="D58" s="144" t="s">
        <v>1788</v>
      </c>
      <c r="E58" s="145"/>
      <c r="F58" s="145"/>
      <c r="G58" s="145"/>
      <c r="H58" s="145"/>
      <c r="I58" s="146"/>
      <c r="J58" s="147">
        <f>J87</f>
        <v>0</v>
      </c>
      <c r="K58" s="148"/>
    </row>
    <row r="59" spans="2:47" s="8" customFormat="1" ht="14.85" customHeight="1">
      <c r="B59" s="142"/>
      <c r="C59" s="143"/>
      <c r="D59" s="144" t="s">
        <v>1789</v>
      </c>
      <c r="E59" s="145"/>
      <c r="F59" s="145"/>
      <c r="G59" s="145"/>
      <c r="H59" s="145"/>
      <c r="I59" s="146"/>
      <c r="J59" s="147">
        <f>J88</f>
        <v>0</v>
      </c>
      <c r="K59" s="148"/>
    </row>
    <row r="60" spans="2:47" s="8" customFormat="1" ht="14.85" customHeight="1">
      <c r="B60" s="142"/>
      <c r="C60" s="143"/>
      <c r="D60" s="144" t="s">
        <v>1790</v>
      </c>
      <c r="E60" s="145"/>
      <c r="F60" s="145"/>
      <c r="G60" s="145"/>
      <c r="H60" s="145"/>
      <c r="I60" s="146"/>
      <c r="J60" s="147">
        <f>J101</f>
        <v>0</v>
      </c>
      <c r="K60" s="148"/>
    </row>
    <row r="61" spans="2:47" s="8" customFormat="1" ht="14.85" customHeight="1">
      <c r="B61" s="142"/>
      <c r="C61" s="143"/>
      <c r="D61" s="144" t="s">
        <v>1791</v>
      </c>
      <c r="E61" s="145"/>
      <c r="F61" s="145"/>
      <c r="G61" s="145"/>
      <c r="H61" s="145"/>
      <c r="I61" s="146"/>
      <c r="J61" s="147">
        <f>J106</f>
        <v>0</v>
      </c>
      <c r="K61" s="148"/>
    </row>
    <row r="62" spans="2:47" s="8" customFormat="1" ht="14.85" customHeight="1">
      <c r="B62" s="142"/>
      <c r="C62" s="143"/>
      <c r="D62" s="144" t="s">
        <v>1792</v>
      </c>
      <c r="E62" s="145"/>
      <c r="F62" s="145"/>
      <c r="G62" s="145"/>
      <c r="H62" s="145"/>
      <c r="I62" s="146"/>
      <c r="J62" s="147">
        <f>J133</f>
        <v>0</v>
      </c>
      <c r="K62" s="148"/>
    </row>
    <row r="63" spans="2:47" s="8" customFormat="1" ht="14.85" customHeight="1">
      <c r="B63" s="142"/>
      <c r="C63" s="143"/>
      <c r="D63" s="144" t="s">
        <v>1793</v>
      </c>
      <c r="E63" s="145"/>
      <c r="F63" s="145"/>
      <c r="G63" s="145"/>
      <c r="H63" s="145"/>
      <c r="I63" s="146"/>
      <c r="J63" s="147">
        <f>J150</f>
        <v>0</v>
      </c>
      <c r="K63" s="148"/>
    </row>
    <row r="64" spans="2:47" s="8" customFormat="1" ht="14.85" customHeight="1">
      <c r="B64" s="142"/>
      <c r="C64" s="143"/>
      <c r="D64" s="144" t="s">
        <v>1794</v>
      </c>
      <c r="E64" s="145"/>
      <c r="F64" s="145"/>
      <c r="G64" s="145"/>
      <c r="H64" s="145"/>
      <c r="I64" s="146"/>
      <c r="J64" s="147">
        <f>J157</f>
        <v>0</v>
      </c>
      <c r="K64" s="148"/>
    </row>
    <row r="65" spans="2:12" s="8" customFormat="1" ht="14.85" customHeight="1">
      <c r="B65" s="142"/>
      <c r="C65" s="143"/>
      <c r="D65" s="144" t="s">
        <v>1795</v>
      </c>
      <c r="E65" s="145"/>
      <c r="F65" s="145"/>
      <c r="G65" s="145"/>
      <c r="H65" s="145"/>
      <c r="I65" s="146"/>
      <c r="J65" s="147">
        <f>J196</f>
        <v>0</v>
      </c>
      <c r="K65" s="148"/>
    </row>
    <row r="66" spans="2:12" s="1" customFormat="1" ht="21.75" customHeight="1">
      <c r="B66" s="41"/>
      <c r="C66" s="42"/>
      <c r="D66" s="42"/>
      <c r="E66" s="42"/>
      <c r="F66" s="42"/>
      <c r="G66" s="42"/>
      <c r="H66" s="42"/>
      <c r="I66" s="106"/>
      <c r="J66" s="42"/>
      <c r="K66" s="45"/>
    </row>
    <row r="67" spans="2:12" s="1" customFormat="1" ht="6.95" customHeight="1">
      <c r="B67" s="56"/>
      <c r="C67" s="57"/>
      <c r="D67" s="57"/>
      <c r="E67" s="57"/>
      <c r="F67" s="57"/>
      <c r="G67" s="57"/>
      <c r="H67" s="57"/>
      <c r="I67" s="127"/>
      <c r="J67" s="57"/>
      <c r="K67" s="58"/>
    </row>
    <row r="71" spans="2:12" s="1" customFormat="1" ht="6.95" customHeight="1">
      <c r="B71" s="59"/>
      <c r="C71" s="60"/>
      <c r="D71" s="60"/>
      <c r="E71" s="60"/>
      <c r="F71" s="60"/>
      <c r="G71" s="60"/>
      <c r="H71" s="60"/>
      <c r="I71" s="128"/>
      <c r="J71" s="60"/>
      <c r="K71" s="60"/>
      <c r="L71" s="41"/>
    </row>
    <row r="72" spans="2:12" s="1" customFormat="1" ht="36.950000000000003" customHeight="1">
      <c r="B72" s="41"/>
      <c r="C72" s="61" t="s">
        <v>130</v>
      </c>
      <c r="L72" s="41"/>
    </row>
    <row r="73" spans="2:12" s="1" customFormat="1" ht="6.95" customHeight="1">
      <c r="B73" s="41"/>
      <c r="L73" s="41"/>
    </row>
    <row r="74" spans="2:12" s="1" customFormat="1" ht="14.45" customHeight="1">
      <c r="B74" s="41"/>
      <c r="C74" s="63" t="s">
        <v>19</v>
      </c>
      <c r="L74" s="41"/>
    </row>
    <row r="75" spans="2:12" s="1" customFormat="1" ht="16.5" customHeight="1">
      <c r="B75" s="41"/>
      <c r="E75" s="381" t="str">
        <f>E7</f>
        <v>STAVEBNÍ ÚPRAVY A PŘÍSTAVBA OBJEKTU MŠ DOLANY</v>
      </c>
      <c r="F75" s="382"/>
      <c r="G75" s="382"/>
      <c r="H75" s="382"/>
      <c r="L75" s="41"/>
    </row>
    <row r="76" spans="2:12" s="1" customFormat="1" ht="14.45" customHeight="1">
      <c r="B76" s="41"/>
      <c r="C76" s="63" t="s">
        <v>97</v>
      </c>
      <c r="L76" s="41"/>
    </row>
    <row r="77" spans="2:12" s="1" customFormat="1" ht="17.25" customHeight="1">
      <c r="B77" s="41"/>
      <c r="E77" s="372" t="str">
        <f>E9</f>
        <v>03 - Elektroinstalace</v>
      </c>
      <c r="F77" s="383"/>
      <c r="G77" s="383"/>
      <c r="H77" s="383"/>
      <c r="L77" s="41"/>
    </row>
    <row r="78" spans="2:12" s="1" customFormat="1" ht="6.95" customHeight="1">
      <c r="B78" s="41"/>
      <c r="L78" s="41"/>
    </row>
    <row r="79" spans="2:12" s="1" customFormat="1" ht="18" customHeight="1">
      <c r="B79" s="41"/>
      <c r="C79" s="63" t="s">
        <v>22</v>
      </c>
      <c r="F79" s="149" t="str">
        <f>F12</f>
        <v xml:space="preserve"> </v>
      </c>
      <c r="I79" s="150" t="s">
        <v>24</v>
      </c>
      <c r="J79" s="67">
        <f>IF(J12="","",J12)</f>
        <v>43812</v>
      </c>
      <c r="L79" s="41"/>
    </row>
    <row r="80" spans="2:12" s="1" customFormat="1" ht="6.95" customHeight="1">
      <c r="B80" s="41"/>
      <c r="L80" s="41"/>
    </row>
    <row r="81" spans="2:65" s="1" customFormat="1" ht="15">
      <c r="B81" s="41"/>
      <c r="C81" s="63" t="s">
        <v>25</v>
      </c>
      <c r="F81" s="149" t="str">
        <f>E15</f>
        <v>Obec Dolany nad Vltavou</v>
      </c>
      <c r="I81" s="150" t="s">
        <v>32</v>
      </c>
      <c r="J81" s="149" t="str">
        <f>E21</f>
        <v>Ing. arch. Květuše Berková</v>
      </c>
      <c r="L81" s="41"/>
    </row>
    <row r="82" spans="2:65" s="1" customFormat="1" ht="14.45" customHeight="1">
      <c r="B82" s="41"/>
      <c r="C82" s="63" t="s">
        <v>30</v>
      </c>
      <c r="F82" s="149" t="str">
        <f>IF(E18="","",E18)</f>
        <v/>
      </c>
      <c r="L82" s="41"/>
    </row>
    <row r="83" spans="2:65" s="1" customFormat="1" ht="10.35" customHeight="1">
      <c r="B83" s="41"/>
      <c r="L83" s="41"/>
    </row>
    <row r="84" spans="2:65" s="9" customFormat="1" ht="29.25" customHeight="1">
      <c r="B84" s="151"/>
      <c r="C84" s="152" t="s">
        <v>131</v>
      </c>
      <c r="D84" s="153" t="s">
        <v>56</v>
      </c>
      <c r="E84" s="153" t="s">
        <v>52</v>
      </c>
      <c r="F84" s="153" t="s">
        <v>132</v>
      </c>
      <c r="G84" s="153" t="s">
        <v>133</v>
      </c>
      <c r="H84" s="153" t="s">
        <v>134</v>
      </c>
      <c r="I84" s="154" t="s">
        <v>135</v>
      </c>
      <c r="J84" s="153" t="s">
        <v>101</v>
      </c>
      <c r="K84" s="155" t="s">
        <v>136</v>
      </c>
      <c r="L84" s="151"/>
      <c r="M84" s="73" t="s">
        <v>137</v>
      </c>
      <c r="N84" s="74" t="s">
        <v>41</v>
      </c>
      <c r="O84" s="74" t="s">
        <v>138</v>
      </c>
      <c r="P84" s="74" t="s">
        <v>139</v>
      </c>
      <c r="Q84" s="74" t="s">
        <v>140</v>
      </c>
      <c r="R84" s="74" t="s">
        <v>141</v>
      </c>
      <c r="S84" s="74" t="s">
        <v>142</v>
      </c>
      <c r="T84" s="75" t="s">
        <v>143</v>
      </c>
    </row>
    <row r="85" spans="2:65" s="1" customFormat="1" ht="29.25" customHeight="1">
      <c r="B85" s="41"/>
      <c r="C85" s="77" t="s">
        <v>102</v>
      </c>
      <c r="J85" s="156">
        <f>BK85</f>
        <v>0</v>
      </c>
      <c r="L85" s="41"/>
      <c r="M85" s="76"/>
      <c r="N85" s="68"/>
      <c r="O85" s="68"/>
      <c r="P85" s="157">
        <f>P86</f>
        <v>0</v>
      </c>
      <c r="Q85" s="68"/>
      <c r="R85" s="157">
        <f>R86</f>
        <v>0</v>
      </c>
      <c r="S85" s="68"/>
      <c r="T85" s="158">
        <f>T86</f>
        <v>0</v>
      </c>
      <c r="AT85" s="25" t="s">
        <v>70</v>
      </c>
      <c r="AU85" s="25" t="s">
        <v>103</v>
      </c>
      <c r="BK85" s="159">
        <f>BK86</f>
        <v>0</v>
      </c>
    </row>
    <row r="86" spans="2:65" s="10" customFormat="1" ht="37.35" customHeight="1">
      <c r="B86" s="160"/>
      <c r="D86" s="161" t="s">
        <v>70</v>
      </c>
      <c r="E86" s="162" t="s">
        <v>937</v>
      </c>
      <c r="F86" s="162" t="s">
        <v>938</v>
      </c>
      <c r="I86" s="163"/>
      <c r="J86" s="164">
        <f>BK86</f>
        <v>0</v>
      </c>
      <c r="L86" s="160"/>
      <c r="M86" s="165"/>
      <c r="N86" s="166"/>
      <c r="O86" s="166"/>
      <c r="P86" s="167">
        <f>P87</f>
        <v>0</v>
      </c>
      <c r="Q86" s="166"/>
      <c r="R86" s="167">
        <f>R87</f>
        <v>0</v>
      </c>
      <c r="S86" s="166"/>
      <c r="T86" s="168">
        <f>T87</f>
        <v>0</v>
      </c>
      <c r="AR86" s="161" t="s">
        <v>81</v>
      </c>
      <c r="AT86" s="169" t="s">
        <v>70</v>
      </c>
      <c r="AU86" s="169" t="s">
        <v>71</v>
      </c>
      <c r="AY86" s="161" t="s">
        <v>146</v>
      </c>
      <c r="BK86" s="170">
        <f>BK87</f>
        <v>0</v>
      </c>
    </row>
    <row r="87" spans="2:65" s="10" customFormat="1" ht="19.899999999999999" customHeight="1">
      <c r="B87" s="160"/>
      <c r="D87" s="161" t="s">
        <v>70</v>
      </c>
      <c r="E87" s="251" t="s">
        <v>1796</v>
      </c>
      <c r="F87" s="251" t="s">
        <v>86</v>
      </c>
      <c r="I87" s="163"/>
      <c r="J87" s="252">
        <f>BK87</f>
        <v>0</v>
      </c>
      <c r="L87" s="160"/>
      <c r="M87" s="165"/>
      <c r="N87" s="166"/>
      <c r="O87" s="166"/>
      <c r="P87" s="167">
        <f>P88+P101+P106+P133+P150+P157+P196</f>
        <v>0</v>
      </c>
      <c r="Q87" s="166"/>
      <c r="R87" s="167">
        <f>R88+R101+R106+R133+R150+R157+R196</f>
        <v>0</v>
      </c>
      <c r="S87" s="166"/>
      <c r="T87" s="168">
        <f>T88+T101+T106+T133+T150+T157+T196</f>
        <v>0</v>
      </c>
      <c r="AR87" s="161" t="s">
        <v>81</v>
      </c>
      <c r="AT87" s="169" t="s">
        <v>70</v>
      </c>
      <c r="AU87" s="169" t="s">
        <v>79</v>
      </c>
      <c r="AY87" s="161" t="s">
        <v>146</v>
      </c>
      <c r="BK87" s="170">
        <f>BK88+BK101+BK106+BK133+BK150+BK157+BK196</f>
        <v>0</v>
      </c>
    </row>
    <row r="88" spans="2:65" s="10" customFormat="1" ht="14.85" customHeight="1">
      <c r="B88" s="160"/>
      <c r="D88" s="171" t="s">
        <v>70</v>
      </c>
      <c r="E88" s="172" t="s">
        <v>1797</v>
      </c>
      <c r="F88" s="172" t="s">
        <v>1798</v>
      </c>
      <c r="I88" s="163"/>
      <c r="J88" s="173">
        <f>BK88</f>
        <v>0</v>
      </c>
      <c r="L88" s="160"/>
      <c r="M88" s="165"/>
      <c r="N88" s="166"/>
      <c r="O88" s="166"/>
      <c r="P88" s="167">
        <f>SUM(P89:P100)</f>
        <v>0</v>
      </c>
      <c r="Q88" s="166"/>
      <c r="R88" s="167">
        <f>SUM(R89:R100)</f>
        <v>0</v>
      </c>
      <c r="S88" s="166"/>
      <c r="T88" s="168">
        <f>SUM(T89:T100)</f>
        <v>0</v>
      </c>
      <c r="AR88" s="161" t="s">
        <v>79</v>
      </c>
      <c r="AT88" s="169" t="s">
        <v>70</v>
      </c>
      <c r="AU88" s="169" t="s">
        <v>81</v>
      </c>
      <c r="AY88" s="161" t="s">
        <v>146</v>
      </c>
      <c r="BK88" s="170">
        <f>SUM(BK89:BK100)</f>
        <v>0</v>
      </c>
    </row>
    <row r="89" spans="2:65" s="1" customFormat="1" ht="16.5" customHeight="1">
      <c r="B89" s="174"/>
      <c r="C89" s="223" t="s">
        <v>79</v>
      </c>
      <c r="D89" s="223" t="s">
        <v>311</v>
      </c>
      <c r="E89" s="224" t="s">
        <v>1799</v>
      </c>
      <c r="F89" s="225" t="s">
        <v>1800</v>
      </c>
      <c r="G89" s="226" t="s">
        <v>314</v>
      </c>
      <c r="H89" s="227">
        <v>10</v>
      </c>
      <c r="I89" s="228"/>
      <c r="J89" s="229">
        <f>ROUND(I89*H89,2)</f>
        <v>0</v>
      </c>
      <c r="K89" s="225" t="s">
        <v>5</v>
      </c>
      <c r="L89" s="230"/>
      <c r="M89" s="231" t="s">
        <v>5</v>
      </c>
      <c r="N89" s="232" t="s">
        <v>42</v>
      </c>
      <c r="O89" s="42"/>
      <c r="P89" s="184">
        <f>O89*H89</f>
        <v>0</v>
      </c>
      <c r="Q89" s="184">
        <v>0</v>
      </c>
      <c r="R89" s="184">
        <f>Q89*H89</f>
        <v>0</v>
      </c>
      <c r="S89" s="184">
        <v>0</v>
      </c>
      <c r="T89" s="185">
        <f>S89*H89</f>
        <v>0</v>
      </c>
      <c r="AR89" s="25" t="s">
        <v>200</v>
      </c>
      <c r="AT89" s="25" t="s">
        <v>311</v>
      </c>
      <c r="AU89" s="25" t="s">
        <v>163</v>
      </c>
      <c r="AY89" s="25" t="s">
        <v>146</v>
      </c>
      <c r="BE89" s="186">
        <f>IF(N89="základní",J89,0)</f>
        <v>0</v>
      </c>
      <c r="BF89" s="186">
        <f>IF(N89="snížená",J89,0)</f>
        <v>0</v>
      </c>
      <c r="BG89" s="186">
        <f>IF(N89="zákl. přenesená",J89,0)</f>
        <v>0</v>
      </c>
      <c r="BH89" s="186">
        <f>IF(N89="sníž. přenesená",J89,0)</f>
        <v>0</v>
      </c>
      <c r="BI89" s="186">
        <f>IF(N89="nulová",J89,0)</f>
        <v>0</v>
      </c>
      <c r="BJ89" s="25" t="s">
        <v>79</v>
      </c>
      <c r="BK89" s="186">
        <f>ROUND(I89*H89,2)</f>
        <v>0</v>
      </c>
      <c r="BL89" s="25" t="s">
        <v>152</v>
      </c>
      <c r="BM89" s="25" t="s">
        <v>81</v>
      </c>
    </row>
    <row r="90" spans="2:65" s="1" customFormat="1" ht="27">
      <c r="B90" s="41"/>
      <c r="D90" s="205" t="s">
        <v>167</v>
      </c>
      <c r="F90" s="241" t="s">
        <v>1801</v>
      </c>
      <c r="I90" s="217"/>
      <c r="L90" s="41"/>
      <c r="M90" s="218"/>
      <c r="N90" s="42"/>
      <c r="O90" s="42"/>
      <c r="P90" s="42"/>
      <c r="Q90" s="42"/>
      <c r="R90" s="42"/>
      <c r="S90" s="42"/>
      <c r="T90" s="70"/>
      <c r="AT90" s="25" t="s">
        <v>167</v>
      </c>
      <c r="AU90" s="25" t="s">
        <v>163</v>
      </c>
    </row>
    <row r="91" spans="2:65" s="1" customFormat="1" ht="16.5" customHeight="1">
      <c r="B91" s="174"/>
      <c r="C91" s="223" t="s">
        <v>81</v>
      </c>
      <c r="D91" s="223" t="s">
        <v>311</v>
      </c>
      <c r="E91" s="224" t="s">
        <v>1802</v>
      </c>
      <c r="F91" s="225" t="s">
        <v>1803</v>
      </c>
      <c r="G91" s="226" t="s">
        <v>314</v>
      </c>
      <c r="H91" s="227">
        <v>10</v>
      </c>
      <c r="I91" s="228"/>
      <c r="J91" s="229">
        <f>ROUND(I91*H91,2)</f>
        <v>0</v>
      </c>
      <c r="K91" s="225" t="s">
        <v>5</v>
      </c>
      <c r="L91" s="230"/>
      <c r="M91" s="231" t="s">
        <v>5</v>
      </c>
      <c r="N91" s="232" t="s">
        <v>42</v>
      </c>
      <c r="O91" s="42"/>
      <c r="P91" s="184">
        <f>O91*H91</f>
        <v>0</v>
      </c>
      <c r="Q91" s="184">
        <v>0</v>
      </c>
      <c r="R91" s="184">
        <f>Q91*H91</f>
        <v>0</v>
      </c>
      <c r="S91" s="184">
        <v>0</v>
      </c>
      <c r="T91" s="185">
        <f>S91*H91</f>
        <v>0</v>
      </c>
      <c r="AR91" s="25" t="s">
        <v>200</v>
      </c>
      <c r="AT91" s="25" t="s">
        <v>311</v>
      </c>
      <c r="AU91" s="25" t="s">
        <v>163</v>
      </c>
      <c r="AY91" s="25" t="s">
        <v>146</v>
      </c>
      <c r="BE91" s="186">
        <f>IF(N91="základní",J91,0)</f>
        <v>0</v>
      </c>
      <c r="BF91" s="186">
        <f>IF(N91="snížená",J91,0)</f>
        <v>0</v>
      </c>
      <c r="BG91" s="186">
        <f>IF(N91="zákl. přenesená",J91,0)</f>
        <v>0</v>
      </c>
      <c r="BH91" s="186">
        <f>IF(N91="sníž. přenesená",J91,0)</f>
        <v>0</v>
      </c>
      <c r="BI91" s="186">
        <f>IF(N91="nulová",J91,0)</f>
        <v>0</v>
      </c>
      <c r="BJ91" s="25" t="s">
        <v>79</v>
      </c>
      <c r="BK91" s="186">
        <f>ROUND(I91*H91,2)</f>
        <v>0</v>
      </c>
      <c r="BL91" s="25" t="s">
        <v>152</v>
      </c>
      <c r="BM91" s="25" t="s">
        <v>152</v>
      </c>
    </row>
    <row r="92" spans="2:65" s="1" customFormat="1" ht="27">
      <c r="B92" s="41"/>
      <c r="D92" s="205" t="s">
        <v>167</v>
      </c>
      <c r="F92" s="241" t="s">
        <v>1804</v>
      </c>
      <c r="I92" s="217"/>
      <c r="L92" s="41"/>
      <c r="M92" s="218"/>
      <c r="N92" s="42"/>
      <c r="O92" s="42"/>
      <c r="P92" s="42"/>
      <c r="Q92" s="42"/>
      <c r="R92" s="42"/>
      <c r="S92" s="42"/>
      <c r="T92" s="70"/>
      <c r="AT92" s="25" t="s">
        <v>167</v>
      </c>
      <c r="AU92" s="25" t="s">
        <v>163</v>
      </c>
    </row>
    <row r="93" spans="2:65" s="1" customFormat="1" ht="16.5" customHeight="1">
      <c r="B93" s="174"/>
      <c r="C93" s="223" t="s">
        <v>163</v>
      </c>
      <c r="D93" s="223" t="s">
        <v>311</v>
      </c>
      <c r="E93" s="224" t="s">
        <v>1805</v>
      </c>
      <c r="F93" s="225" t="s">
        <v>1806</v>
      </c>
      <c r="G93" s="226" t="s">
        <v>314</v>
      </c>
      <c r="H93" s="227">
        <v>500</v>
      </c>
      <c r="I93" s="228"/>
      <c r="J93" s="229">
        <f>ROUND(I93*H93,2)</f>
        <v>0</v>
      </c>
      <c r="K93" s="225" t="s">
        <v>5</v>
      </c>
      <c r="L93" s="230"/>
      <c r="M93" s="231" t="s">
        <v>5</v>
      </c>
      <c r="N93" s="232" t="s">
        <v>42</v>
      </c>
      <c r="O93" s="42"/>
      <c r="P93" s="184">
        <f>O93*H93</f>
        <v>0</v>
      </c>
      <c r="Q93" s="184">
        <v>0</v>
      </c>
      <c r="R93" s="184">
        <f>Q93*H93</f>
        <v>0</v>
      </c>
      <c r="S93" s="184">
        <v>0</v>
      </c>
      <c r="T93" s="185">
        <f>S93*H93</f>
        <v>0</v>
      </c>
      <c r="AR93" s="25" t="s">
        <v>200</v>
      </c>
      <c r="AT93" s="25" t="s">
        <v>311</v>
      </c>
      <c r="AU93" s="25" t="s">
        <v>163</v>
      </c>
      <c r="AY93" s="25" t="s">
        <v>146</v>
      </c>
      <c r="BE93" s="186">
        <f>IF(N93="základní",J93,0)</f>
        <v>0</v>
      </c>
      <c r="BF93" s="186">
        <f>IF(N93="snížená",J93,0)</f>
        <v>0</v>
      </c>
      <c r="BG93" s="186">
        <f>IF(N93="zákl. přenesená",J93,0)</f>
        <v>0</v>
      </c>
      <c r="BH93" s="186">
        <f>IF(N93="sníž. přenesená",J93,0)</f>
        <v>0</v>
      </c>
      <c r="BI93" s="186">
        <f>IF(N93="nulová",J93,0)</f>
        <v>0</v>
      </c>
      <c r="BJ93" s="25" t="s">
        <v>79</v>
      </c>
      <c r="BK93" s="186">
        <f>ROUND(I93*H93,2)</f>
        <v>0</v>
      </c>
      <c r="BL93" s="25" t="s">
        <v>152</v>
      </c>
      <c r="BM93" s="25" t="s">
        <v>189</v>
      </c>
    </row>
    <row r="94" spans="2:65" s="1" customFormat="1" ht="27">
      <c r="B94" s="41"/>
      <c r="D94" s="205" t="s">
        <v>167</v>
      </c>
      <c r="F94" s="241" t="s">
        <v>1807</v>
      </c>
      <c r="I94" s="217"/>
      <c r="L94" s="41"/>
      <c r="M94" s="218"/>
      <c r="N94" s="42"/>
      <c r="O94" s="42"/>
      <c r="P94" s="42"/>
      <c r="Q94" s="42"/>
      <c r="R94" s="42"/>
      <c r="S94" s="42"/>
      <c r="T94" s="70"/>
      <c r="AT94" s="25" t="s">
        <v>167</v>
      </c>
      <c r="AU94" s="25" t="s">
        <v>163</v>
      </c>
    </row>
    <row r="95" spans="2:65" s="1" customFormat="1" ht="16.5" customHeight="1">
      <c r="B95" s="174"/>
      <c r="C95" s="223" t="s">
        <v>152</v>
      </c>
      <c r="D95" s="223" t="s">
        <v>311</v>
      </c>
      <c r="E95" s="224" t="s">
        <v>1808</v>
      </c>
      <c r="F95" s="225" t="s">
        <v>1809</v>
      </c>
      <c r="G95" s="226" t="s">
        <v>314</v>
      </c>
      <c r="H95" s="227">
        <v>600</v>
      </c>
      <c r="I95" s="228"/>
      <c r="J95" s="229">
        <f>ROUND(I95*H95,2)</f>
        <v>0</v>
      </c>
      <c r="K95" s="225" t="s">
        <v>5</v>
      </c>
      <c r="L95" s="230"/>
      <c r="M95" s="231" t="s">
        <v>5</v>
      </c>
      <c r="N95" s="232" t="s">
        <v>42</v>
      </c>
      <c r="O95" s="42"/>
      <c r="P95" s="184">
        <f>O95*H95</f>
        <v>0</v>
      </c>
      <c r="Q95" s="184">
        <v>0</v>
      </c>
      <c r="R95" s="184">
        <f>Q95*H95</f>
        <v>0</v>
      </c>
      <c r="S95" s="184">
        <v>0</v>
      </c>
      <c r="T95" s="185">
        <f>S95*H95</f>
        <v>0</v>
      </c>
      <c r="AR95" s="25" t="s">
        <v>200</v>
      </c>
      <c r="AT95" s="25" t="s">
        <v>311</v>
      </c>
      <c r="AU95" s="25" t="s">
        <v>163</v>
      </c>
      <c r="AY95" s="25" t="s">
        <v>146</v>
      </c>
      <c r="BE95" s="186">
        <f>IF(N95="základní",J95,0)</f>
        <v>0</v>
      </c>
      <c r="BF95" s="186">
        <f>IF(N95="snížená",J95,0)</f>
        <v>0</v>
      </c>
      <c r="BG95" s="186">
        <f>IF(N95="zákl. přenesená",J95,0)</f>
        <v>0</v>
      </c>
      <c r="BH95" s="186">
        <f>IF(N95="sníž. přenesená",J95,0)</f>
        <v>0</v>
      </c>
      <c r="BI95" s="186">
        <f>IF(N95="nulová",J95,0)</f>
        <v>0</v>
      </c>
      <c r="BJ95" s="25" t="s">
        <v>79</v>
      </c>
      <c r="BK95" s="186">
        <f>ROUND(I95*H95,2)</f>
        <v>0</v>
      </c>
      <c r="BL95" s="25" t="s">
        <v>152</v>
      </c>
      <c r="BM95" s="25" t="s">
        <v>200</v>
      </c>
    </row>
    <row r="96" spans="2:65" s="1" customFormat="1" ht="27">
      <c r="B96" s="41"/>
      <c r="D96" s="205" t="s">
        <v>167</v>
      </c>
      <c r="F96" s="241" t="s">
        <v>1810</v>
      </c>
      <c r="I96" s="217"/>
      <c r="L96" s="41"/>
      <c r="M96" s="218"/>
      <c r="N96" s="42"/>
      <c r="O96" s="42"/>
      <c r="P96" s="42"/>
      <c r="Q96" s="42"/>
      <c r="R96" s="42"/>
      <c r="S96" s="42"/>
      <c r="T96" s="70"/>
      <c r="AT96" s="25" t="s">
        <v>167</v>
      </c>
      <c r="AU96" s="25" t="s">
        <v>163</v>
      </c>
    </row>
    <row r="97" spans="2:65" s="1" customFormat="1" ht="16.5" customHeight="1">
      <c r="B97" s="174"/>
      <c r="C97" s="223" t="s">
        <v>181</v>
      </c>
      <c r="D97" s="223" t="s">
        <v>311</v>
      </c>
      <c r="E97" s="224" t="s">
        <v>1811</v>
      </c>
      <c r="F97" s="225" t="s">
        <v>1812</v>
      </c>
      <c r="G97" s="226" t="s">
        <v>314</v>
      </c>
      <c r="H97" s="227">
        <v>160</v>
      </c>
      <c r="I97" s="228"/>
      <c r="J97" s="229">
        <f>ROUND(I97*H97,2)</f>
        <v>0</v>
      </c>
      <c r="K97" s="225" t="s">
        <v>5</v>
      </c>
      <c r="L97" s="230"/>
      <c r="M97" s="231" t="s">
        <v>5</v>
      </c>
      <c r="N97" s="232" t="s">
        <v>42</v>
      </c>
      <c r="O97" s="42"/>
      <c r="P97" s="184">
        <f>O97*H97</f>
        <v>0</v>
      </c>
      <c r="Q97" s="184">
        <v>0</v>
      </c>
      <c r="R97" s="184">
        <f>Q97*H97</f>
        <v>0</v>
      </c>
      <c r="S97" s="184">
        <v>0</v>
      </c>
      <c r="T97" s="185">
        <f>S97*H97</f>
        <v>0</v>
      </c>
      <c r="AR97" s="25" t="s">
        <v>200</v>
      </c>
      <c r="AT97" s="25" t="s">
        <v>311</v>
      </c>
      <c r="AU97" s="25" t="s">
        <v>163</v>
      </c>
      <c r="AY97" s="25" t="s">
        <v>146</v>
      </c>
      <c r="BE97" s="186">
        <f>IF(N97="základní",J97,0)</f>
        <v>0</v>
      </c>
      <c r="BF97" s="186">
        <f>IF(N97="snížená",J97,0)</f>
        <v>0</v>
      </c>
      <c r="BG97" s="186">
        <f>IF(N97="zákl. přenesená",J97,0)</f>
        <v>0</v>
      </c>
      <c r="BH97" s="186">
        <f>IF(N97="sníž. přenesená",J97,0)</f>
        <v>0</v>
      </c>
      <c r="BI97" s="186">
        <f>IF(N97="nulová",J97,0)</f>
        <v>0</v>
      </c>
      <c r="BJ97" s="25" t="s">
        <v>79</v>
      </c>
      <c r="BK97" s="186">
        <f>ROUND(I97*H97,2)</f>
        <v>0</v>
      </c>
      <c r="BL97" s="25" t="s">
        <v>152</v>
      </c>
      <c r="BM97" s="25" t="s">
        <v>210</v>
      </c>
    </row>
    <row r="98" spans="2:65" s="1" customFormat="1" ht="27">
      <c r="B98" s="41"/>
      <c r="D98" s="205" t="s">
        <v>167</v>
      </c>
      <c r="F98" s="241" t="s">
        <v>1810</v>
      </c>
      <c r="I98" s="217"/>
      <c r="L98" s="41"/>
      <c r="M98" s="218"/>
      <c r="N98" s="42"/>
      <c r="O98" s="42"/>
      <c r="P98" s="42"/>
      <c r="Q98" s="42"/>
      <c r="R98" s="42"/>
      <c r="S98" s="42"/>
      <c r="T98" s="70"/>
      <c r="AT98" s="25" t="s">
        <v>167</v>
      </c>
      <c r="AU98" s="25" t="s">
        <v>163</v>
      </c>
    </row>
    <row r="99" spans="2:65" s="1" customFormat="1" ht="16.5" customHeight="1">
      <c r="B99" s="174"/>
      <c r="C99" s="223" t="s">
        <v>189</v>
      </c>
      <c r="D99" s="223" t="s">
        <v>311</v>
      </c>
      <c r="E99" s="224" t="s">
        <v>1813</v>
      </c>
      <c r="F99" s="225" t="s">
        <v>1814</v>
      </c>
      <c r="G99" s="226" t="s">
        <v>314</v>
      </c>
      <c r="H99" s="227">
        <v>50</v>
      </c>
      <c r="I99" s="228"/>
      <c r="J99" s="229">
        <f>ROUND(I99*H99,2)</f>
        <v>0</v>
      </c>
      <c r="K99" s="225" t="s">
        <v>5</v>
      </c>
      <c r="L99" s="230"/>
      <c r="M99" s="231" t="s">
        <v>5</v>
      </c>
      <c r="N99" s="232" t="s">
        <v>42</v>
      </c>
      <c r="O99" s="42"/>
      <c r="P99" s="184">
        <f>O99*H99</f>
        <v>0</v>
      </c>
      <c r="Q99" s="184">
        <v>0</v>
      </c>
      <c r="R99" s="184">
        <f>Q99*H99</f>
        <v>0</v>
      </c>
      <c r="S99" s="184">
        <v>0</v>
      </c>
      <c r="T99" s="185">
        <f>S99*H99</f>
        <v>0</v>
      </c>
      <c r="AR99" s="25" t="s">
        <v>200</v>
      </c>
      <c r="AT99" s="25" t="s">
        <v>311</v>
      </c>
      <c r="AU99" s="25" t="s">
        <v>163</v>
      </c>
      <c r="AY99" s="25" t="s">
        <v>146</v>
      </c>
      <c r="BE99" s="186">
        <f>IF(N99="základní",J99,0)</f>
        <v>0</v>
      </c>
      <c r="BF99" s="186">
        <f>IF(N99="snížená",J99,0)</f>
        <v>0</v>
      </c>
      <c r="BG99" s="186">
        <f>IF(N99="zákl. přenesená",J99,0)</f>
        <v>0</v>
      </c>
      <c r="BH99" s="186">
        <f>IF(N99="sníž. přenesená",J99,0)</f>
        <v>0</v>
      </c>
      <c r="BI99" s="186">
        <f>IF(N99="nulová",J99,0)</f>
        <v>0</v>
      </c>
      <c r="BJ99" s="25" t="s">
        <v>79</v>
      </c>
      <c r="BK99" s="186">
        <f>ROUND(I99*H99,2)</f>
        <v>0</v>
      </c>
      <c r="BL99" s="25" t="s">
        <v>152</v>
      </c>
      <c r="BM99" s="25" t="s">
        <v>222</v>
      </c>
    </row>
    <row r="100" spans="2:65" s="1" customFormat="1" ht="27">
      <c r="B100" s="41"/>
      <c r="D100" s="188" t="s">
        <v>167</v>
      </c>
      <c r="F100" s="216" t="s">
        <v>1815</v>
      </c>
      <c r="I100" s="217"/>
      <c r="L100" s="41"/>
      <c r="M100" s="218"/>
      <c r="N100" s="42"/>
      <c r="O100" s="42"/>
      <c r="P100" s="42"/>
      <c r="Q100" s="42"/>
      <c r="R100" s="42"/>
      <c r="S100" s="42"/>
      <c r="T100" s="70"/>
      <c r="AT100" s="25" t="s">
        <v>167</v>
      </c>
      <c r="AU100" s="25" t="s">
        <v>163</v>
      </c>
    </row>
    <row r="101" spans="2:65" s="10" customFormat="1" ht="22.35" customHeight="1">
      <c r="B101" s="160"/>
      <c r="D101" s="171" t="s">
        <v>70</v>
      </c>
      <c r="E101" s="172" t="s">
        <v>1816</v>
      </c>
      <c r="F101" s="172" t="s">
        <v>1817</v>
      </c>
      <c r="I101" s="163"/>
      <c r="J101" s="173">
        <f>BK101</f>
        <v>0</v>
      </c>
      <c r="L101" s="160"/>
      <c r="M101" s="165"/>
      <c r="N101" s="166"/>
      <c r="O101" s="166"/>
      <c r="P101" s="167">
        <f>SUM(P102:P105)</f>
        <v>0</v>
      </c>
      <c r="Q101" s="166"/>
      <c r="R101" s="167">
        <f>SUM(R102:R105)</f>
        <v>0</v>
      </c>
      <c r="S101" s="166"/>
      <c r="T101" s="168">
        <f>SUM(T102:T105)</f>
        <v>0</v>
      </c>
      <c r="AR101" s="161" t="s">
        <v>79</v>
      </c>
      <c r="AT101" s="169" t="s">
        <v>70</v>
      </c>
      <c r="AU101" s="169" t="s">
        <v>81</v>
      </c>
      <c r="AY101" s="161" t="s">
        <v>146</v>
      </c>
      <c r="BK101" s="170">
        <f>SUM(BK102:BK105)</f>
        <v>0</v>
      </c>
    </row>
    <row r="102" spans="2:65" s="1" customFormat="1" ht="16.5" customHeight="1">
      <c r="B102" s="174"/>
      <c r="C102" s="175" t="s">
        <v>194</v>
      </c>
      <c r="D102" s="175" t="s">
        <v>148</v>
      </c>
      <c r="E102" s="176" t="s">
        <v>1818</v>
      </c>
      <c r="F102" s="177" t="s">
        <v>1819</v>
      </c>
      <c r="G102" s="178" t="s">
        <v>1820</v>
      </c>
      <c r="H102" s="179">
        <v>1</v>
      </c>
      <c r="I102" s="180"/>
      <c r="J102" s="181">
        <f>ROUND(I102*H102,2)</f>
        <v>0</v>
      </c>
      <c r="K102" s="177" t="s">
        <v>5</v>
      </c>
      <c r="L102" s="41"/>
      <c r="M102" s="182" t="s">
        <v>5</v>
      </c>
      <c r="N102" s="183" t="s">
        <v>42</v>
      </c>
      <c r="O102" s="42"/>
      <c r="P102" s="184">
        <f>O102*H102</f>
        <v>0</v>
      </c>
      <c r="Q102" s="184">
        <v>0</v>
      </c>
      <c r="R102" s="184">
        <f>Q102*H102</f>
        <v>0</v>
      </c>
      <c r="S102" s="184">
        <v>0</v>
      </c>
      <c r="T102" s="185">
        <f>S102*H102</f>
        <v>0</v>
      </c>
      <c r="AR102" s="25" t="s">
        <v>152</v>
      </c>
      <c r="AT102" s="25" t="s">
        <v>148</v>
      </c>
      <c r="AU102" s="25" t="s">
        <v>163</v>
      </c>
      <c r="AY102" s="25" t="s">
        <v>146</v>
      </c>
      <c r="BE102" s="186">
        <f>IF(N102="základní",J102,0)</f>
        <v>0</v>
      </c>
      <c r="BF102" s="186">
        <f>IF(N102="snížená",J102,0)</f>
        <v>0</v>
      </c>
      <c r="BG102" s="186">
        <f>IF(N102="zákl. přenesená",J102,0)</f>
        <v>0</v>
      </c>
      <c r="BH102" s="186">
        <f>IF(N102="sníž. přenesená",J102,0)</f>
        <v>0</v>
      </c>
      <c r="BI102" s="186">
        <f>IF(N102="nulová",J102,0)</f>
        <v>0</v>
      </c>
      <c r="BJ102" s="25" t="s">
        <v>79</v>
      </c>
      <c r="BK102" s="186">
        <f>ROUND(I102*H102,2)</f>
        <v>0</v>
      </c>
      <c r="BL102" s="25" t="s">
        <v>152</v>
      </c>
      <c r="BM102" s="25" t="s">
        <v>234</v>
      </c>
    </row>
    <row r="103" spans="2:65" s="1" customFormat="1" ht="40.5">
      <c r="B103" s="41"/>
      <c r="D103" s="205" t="s">
        <v>167</v>
      </c>
      <c r="F103" s="241" t="s">
        <v>1821</v>
      </c>
      <c r="I103" s="217"/>
      <c r="L103" s="41"/>
      <c r="M103" s="218"/>
      <c r="N103" s="42"/>
      <c r="O103" s="42"/>
      <c r="P103" s="42"/>
      <c r="Q103" s="42"/>
      <c r="R103" s="42"/>
      <c r="S103" s="42"/>
      <c r="T103" s="70"/>
      <c r="AT103" s="25" t="s">
        <v>167</v>
      </c>
      <c r="AU103" s="25" t="s">
        <v>163</v>
      </c>
    </row>
    <row r="104" spans="2:65" s="1" customFormat="1" ht="16.5" customHeight="1">
      <c r="B104" s="174"/>
      <c r="C104" s="175" t="s">
        <v>200</v>
      </c>
      <c r="D104" s="175" t="s">
        <v>148</v>
      </c>
      <c r="E104" s="176" t="s">
        <v>1822</v>
      </c>
      <c r="F104" s="177" t="s">
        <v>1823</v>
      </c>
      <c r="G104" s="178" t="s">
        <v>1824</v>
      </c>
      <c r="H104" s="179">
        <v>1</v>
      </c>
      <c r="I104" s="180"/>
      <c r="J104" s="181">
        <f>ROUND(I104*H104,2)</f>
        <v>0</v>
      </c>
      <c r="K104" s="177" t="s">
        <v>5</v>
      </c>
      <c r="L104" s="41"/>
      <c r="M104" s="182" t="s">
        <v>5</v>
      </c>
      <c r="N104" s="183" t="s">
        <v>42</v>
      </c>
      <c r="O104" s="42"/>
      <c r="P104" s="184">
        <f>O104*H104</f>
        <v>0</v>
      </c>
      <c r="Q104" s="184">
        <v>0</v>
      </c>
      <c r="R104" s="184">
        <f>Q104*H104</f>
        <v>0</v>
      </c>
      <c r="S104" s="184">
        <v>0</v>
      </c>
      <c r="T104" s="185">
        <f>S104*H104</f>
        <v>0</v>
      </c>
      <c r="AR104" s="25" t="s">
        <v>152</v>
      </c>
      <c r="AT104" s="25" t="s">
        <v>148</v>
      </c>
      <c r="AU104" s="25" t="s">
        <v>163</v>
      </c>
      <c r="AY104" s="25" t="s">
        <v>146</v>
      </c>
      <c r="BE104" s="186">
        <f>IF(N104="základní",J104,0)</f>
        <v>0</v>
      </c>
      <c r="BF104" s="186">
        <f>IF(N104="snížená",J104,0)</f>
        <v>0</v>
      </c>
      <c r="BG104" s="186">
        <f>IF(N104="zákl. přenesená",J104,0)</f>
        <v>0</v>
      </c>
      <c r="BH104" s="186">
        <f>IF(N104="sníž. přenesená",J104,0)</f>
        <v>0</v>
      </c>
      <c r="BI104" s="186">
        <f>IF(N104="nulová",J104,0)</f>
        <v>0</v>
      </c>
      <c r="BJ104" s="25" t="s">
        <v>79</v>
      </c>
      <c r="BK104" s="186">
        <f>ROUND(I104*H104,2)</f>
        <v>0</v>
      </c>
      <c r="BL104" s="25" t="s">
        <v>152</v>
      </c>
      <c r="BM104" s="25" t="s">
        <v>247</v>
      </c>
    </row>
    <row r="105" spans="2:65" s="1" customFormat="1" ht="27">
      <c r="B105" s="41"/>
      <c r="D105" s="188" t="s">
        <v>167</v>
      </c>
      <c r="F105" s="216" t="s">
        <v>1825</v>
      </c>
      <c r="I105" s="217"/>
      <c r="L105" s="41"/>
      <c r="M105" s="218"/>
      <c r="N105" s="42"/>
      <c r="O105" s="42"/>
      <c r="P105" s="42"/>
      <c r="Q105" s="42"/>
      <c r="R105" s="42"/>
      <c r="S105" s="42"/>
      <c r="T105" s="70"/>
      <c r="AT105" s="25" t="s">
        <v>167</v>
      </c>
      <c r="AU105" s="25" t="s">
        <v>163</v>
      </c>
    </row>
    <row r="106" spans="2:65" s="10" customFormat="1" ht="22.35" customHeight="1">
      <c r="B106" s="160"/>
      <c r="D106" s="171" t="s">
        <v>70</v>
      </c>
      <c r="E106" s="172" t="s">
        <v>1826</v>
      </c>
      <c r="F106" s="172" t="s">
        <v>1827</v>
      </c>
      <c r="I106" s="163"/>
      <c r="J106" s="173">
        <f>BK106</f>
        <v>0</v>
      </c>
      <c r="L106" s="160"/>
      <c r="M106" s="165"/>
      <c r="N106" s="166"/>
      <c r="O106" s="166"/>
      <c r="P106" s="167">
        <f>SUM(P107:P132)</f>
        <v>0</v>
      </c>
      <c r="Q106" s="166"/>
      <c r="R106" s="167">
        <f>SUM(R107:R132)</f>
        <v>0</v>
      </c>
      <c r="S106" s="166"/>
      <c r="T106" s="168">
        <f>SUM(T107:T132)</f>
        <v>0</v>
      </c>
      <c r="AR106" s="161" t="s">
        <v>79</v>
      </c>
      <c r="AT106" s="169" t="s">
        <v>70</v>
      </c>
      <c r="AU106" s="169" t="s">
        <v>81</v>
      </c>
      <c r="AY106" s="161" t="s">
        <v>146</v>
      </c>
      <c r="BK106" s="170">
        <f>SUM(BK107:BK132)</f>
        <v>0</v>
      </c>
    </row>
    <row r="107" spans="2:65" s="1" customFormat="1" ht="16.5" customHeight="1">
      <c r="B107" s="174"/>
      <c r="C107" s="175" t="s">
        <v>205</v>
      </c>
      <c r="D107" s="175" t="s">
        <v>148</v>
      </c>
      <c r="E107" s="176" t="s">
        <v>1828</v>
      </c>
      <c r="F107" s="177" t="s">
        <v>1829</v>
      </c>
      <c r="G107" s="178" t="s">
        <v>1824</v>
      </c>
      <c r="H107" s="179">
        <v>1</v>
      </c>
      <c r="I107" s="180"/>
      <c r="J107" s="181">
        <f>ROUND(I107*H107,2)</f>
        <v>0</v>
      </c>
      <c r="K107" s="177" t="s">
        <v>5</v>
      </c>
      <c r="L107" s="41"/>
      <c r="M107" s="182" t="s">
        <v>5</v>
      </c>
      <c r="N107" s="183" t="s">
        <v>42</v>
      </c>
      <c r="O107" s="42"/>
      <c r="P107" s="184">
        <f>O107*H107</f>
        <v>0</v>
      </c>
      <c r="Q107" s="184">
        <v>0</v>
      </c>
      <c r="R107" s="184">
        <f>Q107*H107</f>
        <v>0</v>
      </c>
      <c r="S107" s="184">
        <v>0</v>
      </c>
      <c r="T107" s="185">
        <f>S107*H107</f>
        <v>0</v>
      </c>
      <c r="AR107" s="25" t="s">
        <v>152</v>
      </c>
      <c r="AT107" s="25" t="s">
        <v>148</v>
      </c>
      <c r="AU107" s="25" t="s">
        <v>163</v>
      </c>
      <c r="AY107" s="25" t="s">
        <v>146</v>
      </c>
      <c r="BE107" s="186">
        <f>IF(N107="základní",J107,0)</f>
        <v>0</v>
      </c>
      <c r="BF107" s="186">
        <f>IF(N107="snížená",J107,0)</f>
        <v>0</v>
      </c>
      <c r="BG107" s="186">
        <f>IF(N107="zákl. přenesená",J107,0)</f>
        <v>0</v>
      </c>
      <c r="BH107" s="186">
        <f>IF(N107="sníž. přenesená",J107,0)</f>
        <v>0</v>
      </c>
      <c r="BI107" s="186">
        <f>IF(N107="nulová",J107,0)</f>
        <v>0</v>
      </c>
      <c r="BJ107" s="25" t="s">
        <v>79</v>
      </c>
      <c r="BK107" s="186">
        <f>ROUND(I107*H107,2)</f>
        <v>0</v>
      </c>
      <c r="BL107" s="25" t="s">
        <v>152</v>
      </c>
      <c r="BM107" s="25" t="s">
        <v>259</v>
      </c>
    </row>
    <row r="108" spans="2:65" s="1" customFormat="1" ht="27">
      <c r="B108" s="41"/>
      <c r="D108" s="205" t="s">
        <v>167</v>
      </c>
      <c r="F108" s="241" t="s">
        <v>1830</v>
      </c>
      <c r="I108" s="217"/>
      <c r="L108" s="41"/>
      <c r="M108" s="218"/>
      <c r="N108" s="42"/>
      <c r="O108" s="42"/>
      <c r="P108" s="42"/>
      <c r="Q108" s="42"/>
      <c r="R108" s="42"/>
      <c r="S108" s="42"/>
      <c r="T108" s="70"/>
      <c r="AT108" s="25" t="s">
        <v>167</v>
      </c>
      <c r="AU108" s="25" t="s">
        <v>163</v>
      </c>
    </row>
    <row r="109" spans="2:65" s="1" customFormat="1" ht="16.5" customHeight="1">
      <c r="B109" s="174"/>
      <c r="C109" s="175" t="s">
        <v>210</v>
      </c>
      <c r="D109" s="175" t="s">
        <v>148</v>
      </c>
      <c r="E109" s="176" t="s">
        <v>1831</v>
      </c>
      <c r="F109" s="177" t="s">
        <v>1832</v>
      </c>
      <c r="G109" s="178" t="s">
        <v>1824</v>
      </c>
      <c r="H109" s="179">
        <v>1</v>
      </c>
      <c r="I109" s="180"/>
      <c r="J109" s="181">
        <f>ROUND(I109*H109,2)</f>
        <v>0</v>
      </c>
      <c r="K109" s="177" t="s">
        <v>5</v>
      </c>
      <c r="L109" s="41"/>
      <c r="M109" s="182" t="s">
        <v>5</v>
      </c>
      <c r="N109" s="183" t="s">
        <v>42</v>
      </c>
      <c r="O109" s="42"/>
      <c r="P109" s="184">
        <f>O109*H109</f>
        <v>0</v>
      </c>
      <c r="Q109" s="184">
        <v>0</v>
      </c>
      <c r="R109" s="184">
        <f>Q109*H109</f>
        <v>0</v>
      </c>
      <c r="S109" s="184">
        <v>0</v>
      </c>
      <c r="T109" s="185">
        <f>S109*H109</f>
        <v>0</v>
      </c>
      <c r="AR109" s="25" t="s">
        <v>152</v>
      </c>
      <c r="AT109" s="25" t="s">
        <v>148</v>
      </c>
      <c r="AU109" s="25" t="s">
        <v>163</v>
      </c>
      <c r="AY109" s="25" t="s">
        <v>146</v>
      </c>
      <c r="BE109" s="186">
        <f>IF(N109="základní",J109,0)</f>
        <v>0</v>
      </c>
      <c r="BF109" s="186">
        <f>IF(N109="snížená",J109,0)</f>
        <v>0</v>
      </c>
      <c r="BG109" s="186">
        <f>IF(N109="zákl. přenesená",J109,0)</f>
        <v>0</v>
      </c>
      <c r="BH109" s="186">
        <f>IF(N109="sníž. přenesená",J109,0)</f>
        <v>0</v>
      </c>
      <c r="BI109" s="186">
        <f>IF(N109="nulová",J109,0)</f>
        <v>0</v>
      </c>
      <c r="BJ109" s="25" t="s">
        <v>79</v>
      </c>
      <c r="BK109" s="186">
        <f>ROUND(I109*H109,2)</f>
        <v>0</v>
      </c>
      <c r="BL109" s="25" t="s">
        <v>152</v>
      </c>
      <c r="BM109" s="25" t="s">
        <v>271</v>
      </c>
    </row>
    <row r="110" spans="2:65" s="1" customFormat="1" ht="27">
      <c r="B110" s="41"/>
      <c r="D110" s="205" t="s">
        <v>167</v>
      </c>
      <c r="F110" s="241" t="s">
        <v>1833</v>
      </c>
      <c r="I110" s="217"/>
      <c r="L110" s="41"/>
      <c r="M110" s="218"/>
      <c r="N110" s="42"/>
      <c r="O110" s="42"/>
      <c r="P110" s="42"/>
      <c r="Q110" s="42"/>
      <c r="R110" s="42"/>
      <c r="S110" s="42"/>
      <c r="T110" s="70"/>
      <c r="AT110" s="25" t="s">
        <v>167</v>
      </c>
      <c r="AU110" s="25" t="s">
        <v>163</v>
      </c>
    </row>
    <row r="111" spans="2:65" s="1" customFormat="1" ht="16.5" customHeight="1">
      <c r="B111" s="174"/>
      <c r="C111" s="175" t="s">
        <v>216</v>
      </c>
      <c r="D111" s="175" t="s">
        <v>148</v>
      </c>
      <c r="E111" s="176" t="s">
        <v>1834</v>
      </c>
      <c r="F111" s="177" t="s">
        <v>1835</v>
      </c>
      <c r="G111" s="178" t="s">
        <v>1824</v>
      </c>
      <c r="H111" s="179">
        <v>16</v>
      </c>
      <c r="I111" s="180"/>
      <c r="J111" s="181">
        <f>ROUND(I111*H111,2)</f>
        <v>0</v>
      </c>
      <c r="K111" s="177" t="s">
        <v>5</v>
      </c>
      <c r="L111" s="41"/>
      <c r="M111" s="182" t="s">
        <v>5</v>
      </c>
      <c r="N111" s="183" t="s">
        <v>42</v>
      </c>
      <c r="O111" s="42"/>
      <c r="P111" s="184">
        <f>O111*H111</f>
        <v>0</v>
      </c>
      <c r="Q111" s="184">
        <v>0</v>
      </c>
      <c r="R111" s="184">
        <f>Q111*H111</f>
        <v>0</v>
      </c>
      <c r="S111" s="184">
        <v>0</v>
      </c>
      <c r="T111" s="185">
        <f>S111*H111</f>
        <v>0</v>
      </c>
      <c r="AR111" s="25" t="s">
        <v>152</v>
      </c>
      <c r="AT111" s="25" t="s">
        <v>148</v>
      </c>
      <c r="AU111" s="25" t="s">
        <v>163</v>
      </c>
      <c r="AY111" s="25" t="s">
        <v>146</v>
      </c>
      <c r="BE111" s="186">
        <f>IF(N111="základní",J111,0)</f>
        <v>0</v>
      </c>
      <c r="BF111" s="186">
        <f>IF(N111="snížená",J111,0)</f>
        <v>0</v>
      </c>
      <c r="BG111" s="186">
        <f>IF(N111="zákl. přenesená",J111,0)</f>
        <v>0</v>
      </c>
      <c r="BH111" s="186">
        <f>IF(N111="sníž. přenesená",J111,0)</f>
        <v>0</v>
      </c>
      <c r="BI111" s="186">
        <f>IF(N111="nulová",J111,0)</f>
        <v>0</v>
      </c>
      <c r="BJ111" s="25" t="s">
        <v>79</v>
      </c>
      <c r="BK111" s="186">
        <f>ROUND(I111*H111,2)</f>
        <v>0</v>
      </c>
      <c r="BL111" s="25" t="s">
        <v>152</v>
      </c>
      <c r="BM111" s="25" t="s">
        <v>282</v>
      </c>
    </row>
    <row r="112" spans="2:65" s="1" customFormat="1" ht="27">
      <c r="B112" s="41"/>
      <c r="D112" s="205" t="s">
        <v>167</v>
      </c>
      <c r="F112" s="241" t="s">
        <v>1836</v>
      </c>
      <c r="I112" s="217"/>
      <c r="L112" s="41"/>
      <c r="M112" s="218"/>
      <c r="N112" s="42"/>
      <c r="O112" s="42"/>
      <c r="P112" s="42"/>
      <c r="Q112" s="42"/>
      <c r="R112" s="42"/>
      <c r="S112" s="42"/>
      <c r="T112" s="70"/>
      <c r="AT112" s="25" t="s">
        <v>167</v>
      </c>
      <c r="AU112" s="25" t="s">
        <v>163</v>
      </c>
    </row>
    <row r="113" spans="2:65" s="1" customFormat="1" ht="16.5" customHeight="1">
      <c r="B113" s="174"/>
      <c r="C113" s="175" t="s">
        <v>222</v>
      </c>
      <c r="D113" s="175" t="s">
        <v>148</v>
      </c>
      <c r="E113" s="176" t="s">
        <v>1837</v>
      </c>
      <c r="F113" s="177" t="s">
        <v>1838</v>
      </c>
      <c r="G113" s="178" t="s">
        <v>1824</v>
      </c>
      <c r="H113" s="179">
        <v>6</v>
      </c>
      <c r="I113" s="180"/>
      <c r="J113" s="181">
        <f>ROUND(I113*H113,2)</f>
        <v>0</v>
      </c>
      <c r="K113" s="177" t="s">
        <v>5</v>
      </c>
      <c r="L113" s="41"/>
      <c r="M113" s="182" t="s">
        <v>5</v>
      </c>
      <c r="N113" s="183" t="s">
        <v>42</v>
      </c>
      <c r="O113" s="42"/>
      <c r="P113" s="184">
        <f>O113*H113</f>
        <v>0</v>
      </c>
      <c r="Q113" s="184">
        <v>0</v>
      </c>
      <c r="R113" s="184">
        <f>Q113*H113</f>
        <v>0</v>
      </c>
      <c r="S113" s="184">
        <v>0</v>
      </c>
      <c r="T113" s="185">
        <f>S113*H113</f>
        <v>0</v>
      </c>
      <c r="AR113" s="25" t="s">
        <v>152</v>
      </c>
      <c r="AT113" s="25" t="s">
        <v>148</v>
      </c>
      <c r="AU113" s="25" t="s">
        <v>163</v>
      </c>
      <c r="AY113" s="25" t="s">
        <v>146</v>
      </c>
      <c r="BE113" s="186">
        <f>IF(N113="základní",J113,0)</f>
        <v>0</v>
      </c>
      <c r="BF113" s="186">
        <f>IF(N113="snížená",J113,0)</f>
        <v>0</v>
      </c>
      <c r="BG113" s="186">
        <f>IF(N113="zákl. přenesená",J113,0)</f>
        <v>0</v>
      </c>
      <c r="BH113" s="186">
        <f>IF(N113="sníž. přenesená",J113,0)</f>
        <v>0</v>
      </c>
      <c r="BI113" s="186">
        <f>IF(N113="nulová",J113,0)</f>
        <v>0</v>
      </c>
      <c r="BJ113" s="25" t="s">
        <v>79</v>
      </c>
      <c r="BK113" s="186">
        <f>ROUND(I113*H113,2)</f>
        <v>0</v>
      </c>
      <c r="BL113" s="25" t="s">
        <v>152</v>
      </c>
      <c r="BM113" s="25" t="s">
        <v>293</v>
      </c>
    </row>
    <row r="114" spans="2:65" s="1" customFormat="1" ht="27">
      <c r="B114" s="41"/>
      <c r="D114" s="205" t="s">
        <v>167</v>
      </c>
      <c r="F114" s="241" t="s">
        <v>1839</v>
      </c>
      <c r="I114" s="217"/>
      <c r="L114" s="41"/>
      <c r="M114" s="218"/>
      <c r="N114" s="42"/>
      <c r="O114" s="42"/>
      <c r="P114" s="42"/>
      <c r="Q114" s="42"/>
      <c r="R114" s="42"/>
      <c r="S114" s="42"/>
      <c r="T114" s="70"/>
      <c r="AT114" s="25" t="s">
        <v>167</v>
      </c>
      <c r="AU114" s="25" t="s">
        <v>163</v>
      </c>
    </row>
    <row r="115" spans="2:65" s="1" customFormat="1" ht="16.5" customHeight="1">
      <c r="B115" s="174"/>
      <c r="C115" s="175" t="s">
        <v>230</v>
      </c>
      <c r="D115" s="175" t="s">
        <v>148</v>
      </c>
      <c r="E115" s="176" t="s">
        <v>1840</v>
      </c>
      <c r="F115" s="177" t="s">
        <v>1841</v>
      </c>
      <c r="G115" s="178" t="s">
        <v>1824</v>
      </c>
      <c r="H115" s="179">
        <v>24</v>
      </c>
      <c r="I115" s="180"/>
      <c r="J115" s="181">
        <f>ROUND(I115*H115,2)</f>
        <v>0</v>
      </c>
      <c r="K115" s="177" t="s">
        <v>5</v>
      </c>
      <c r="L115" s="41"/>
      <c r="M115" s="182" t="s">
        <v>5</v>
      </c>
      <c r="N115" s="183" t="s">
        <v>42</v>
      </c>
      <c r="O115" s="42"/>
      <c r="P115" s="184">
        <f>O115*H115</f>
        <v>0</v>
      </c>
      <c r="Q115" s="184">
        <v>0</v>
      </c>
      <c r="R115" s="184">
        <f>Q115*H115</f>
        <v>0</v>
      </c>
      <c r="S115" s="184">
        <v>0</v>
      </c>
      <c r="T115" s="185">
        <f>S115*H115</f>
        <v>0</v>
      </c>
      <c r="AR115" s="25" t="s">
        <v>152</v>
      </c>
      <c r="AT115" s="25" t="s">
        <v>148</v>
      </c>
      <c r="AU115" s="25" t="s">
        <v>163</v>
      </c>
      <c r="AY115" s="25" t="s">
        <v>146</v>
      </c>
      <c r="BE115" s="186">
        <f>IF(N115="základní",J115,0)</f>
        <v>0</v>
      </c>
      <c r="BF115" s="186">
        <f>IF(N115="snížená",J115,0)</f>
        <v>0</v>
      </c>
      <c r="BG115" s="186">
        <f>IF(N115="zákl. přenesená",J115,0)</f>
        <v>0</v>
      </c>
      <c r="BH115" s="186">
        <f>IF(N115="sníž. přenesená",J115,0)</f>
        <v>0</v>
      </c>
      <c r="BI115" s="186">
        <f>IF(N115="nulová",J115,0)</f>
        <v>0</v>
      </c>
      <c r="BJ115" s="25" t="s">
        <v>79</v>
      </c>
      <c r="BK115" s="186">
        <f>ROUND(I115*H115,2)</f>
        <v>0</v>
      </c>
      <c r="BL115" s="25" t="s">
        <v>152</v>
      </c>
      <c r="BM115" s="25" t="s">
        <v>304</v>
      </c>
    </row>
    <row r="116" spans="2:65" s="1" customFormat="1" ht="27">
      <c r="B116" s="41"/>
      <c r="D116" s="205" t="s">
        <v>167</v>
      </c>
      <c r="F116" s="241" t="s">
        <v>1842</v>
      </c>
      <c r="I116" s="217"/>
      <c r="L116" s="41"/>
      <c r="M116" s="218"/>
      <c r="N116" s="42"/>
      <c r="O116" s="42"/>
      <c r="P116" s="42"/>
      <c r="Q116" s="42"/>
      <c r="R116" s="42"/>
      <c r="S116" s="42"/>
      <c r="T116" s="70"/>
      <c r="AT116" s="25" t="s">
        <v>167</v>
      </c>
      <c r="AU116" s="25" t="s">
        <v>163</v>
      </c>
    </row>
    <row r="117" spans="2:65" s="1" customFormat="1" ht="16.5" customHeight="1">
      <c r="B117" s="174"/>
      <c r="C117" s="175" t="s">
        <v>234</v>
      </c>
      <c r="D117" s="175" t="s">
        <v>148</v>
      </c>
      <c r="E117" s="176" t="s">
        <v>1843</v>
      </c>
      <c r="F117" s="177" t="s">
        <v>1844</v>
      </c>
      <c r="G117" s="178" t="s">
        <v>1824</v>
      </c>
      <c r="H117" s="179">
        <v>9</v>
      </c>
      <c r="I117" s="180"/>
      <c r="J117" s="181">
        <f>ROUND(I117*H117,2)</f>
        <v>0</v>
      </c>
      <c r="K117" s="177" t="s">
        <v>5</v>
      </c>
      <c r="L117" s="41"/>
      <c r="M117" s="182" t="s">
        <v>5</v>
      </c>
      <c r="N117" s="183" t="s">
        <v>42</v>
      </c>
      <c r="O117" s="42"/>
      <c r="P117" s="184">
        <f>O117*H117</f>
        <v>0</v>
      </c>
      <c r="Q117" s="184">
        <v>0</v>
      </c>
      <c r="R117" s="184">
        <f>Q117*H117</f>
        <v>0</v>
      </c>
      <c r="S117" s="184">
        <v>0</v>
      </c>
      <c r="T117" s="185">
        <f>S117*H117</f>
        <v>0</v>
      </c>
      <c r="AR117" s="25" t="s">
        <v>152</v>
      </c>
      <c r="AT117" s="25" t="s">
        <v>148</v>
      </c>
      <c r="AU117" s="25" t="s">
        <v>163</v>
      </c>
      <c r="AY117" s="25" t="s">
        <v>146</v>
      </c>
      <c r="BE117" s="186">
        <f>IF(N117="základní",J117,0)</f>
        <v>0</v>
      </c>
      <c r="BF117" s="186">
        <f>IF(N117="snížená",J117,0)</f>
        <v>0</v>
      </c>
      <c r="BG117" s="186">
        <f>IF(N117="zákl. přenesená",J117,0)</f>
        <v>0</v>
      </c>
      <c r="BH117" s="186">
        <f>IF(N117="sníž. přenesená",J117,0)</f>
        <v>0</v>
      </c>
      <c r="BI117" s="186">
        <f>IF(N117="nulová",J117,0)</f>
        <v>0</v>
      </c>
      <c r="BJ117" s="25" t="s">
        <v>79</v>
      </c>
      <c r="BK117" s="186">
        <f>ROUND(I117*H117,2)</f>
        <v>0</v>
      </c>
      <c r="BL117" s="25" t="s">
        <v>152</v>
      </c>
      <c r="BM117" s="25" t="s">
        <v>317</v>
      </c>
    </row>
    <row r="118" spans="2:65" s="1" customFormat="1" ht="27">
      <c r="B118" s="41"/>
      <c r="D118" s="205" t="s">
        <v>167</v>
      </c>
      <c r="F118" s="241" t="s">
        <v>1845</v>
      </c>
      <c r="I118" s="217"/>
      <c r="L118" s="41"/>
      <c r="M118" s="218"/>
      <c r="N118" s="42"/>
      <c r="O118" s="42"/>
      <c r="P118" s="42"/>
      <c r="Q118" s="42"/>
      <c r="R118" s="42"/>
      <c r="S118" s="42"/>
      <c r="T118" s="70"/>
      <c r="AT118" s="25" t="s">
        <v>167</v>
      </c>
      <c r="AU118" s="25" t="s">
        <v>163</v>
      </c>
    </row>
    <row r="119" spans="2:65" s="1" customFormat="1" ht="16.5" customHeight="1">
      <c r="B119" s="174"/>
      <c r="C119" s="175" t="s">
        <v>11</v>
      </c>
      <c r="D119" s="175" t="s">
        <v>148</v>
      </c>
      <c r="E119" s="176" t="s">
        <v>1846</v>
      </c>
      <c r="F119" s="177" t="s">
        <v>1847</v>
      </c>
      <c r="G119" s="178" t="s">
        <v>1820</v>
      </c>
      <c r="H119" s="179">
        <v>1</v>
      </c>
      <c r="I119" s="180"/>
      <c r="J119" s="181">
        <f>ROUND(I119*H119,2)</f>
        <v>0</v>
      </c>
      <c r="K119" s="177" t="s">
        <v>5</v>
      </c>
      <c r="L119" s="41"/>
      <c r="M119" s="182" t="s">
        <v>5</v>
      </c>
      <c r="N119" s="183" t="s">
        <v>42</v>
      </c>
      <c r="O119" s="42"/>
      <c r="P119" s="184">
        <f>O119*H119</f>
        <v>0</v>
      </c>
      <c r="Q119" s="184">
        <v>0</v>
      </c>
      <c r="R119" s="184">
        <f>Q119*H119</f>
        <v>0</v>
      </c>
      <c r="S119" s="184">
        <v>0</v>
      </c>
      <c r="T119" s="185">
        <f>S119*H119</f>
        <v>0</v>
      </c>
      <c r="AR119" s="25" t="s">
        <v>152</v>
      </c>
      <c r="AT119" s="25" t="s">
        <v>148</v>
      </c>
      <c r="AU119" s="25" t="s">
        <v>163</v>
      </c>
      <c r="AY119" s="25" t="s">
        <v>146</v>
      </c>
      <c r="BE119" s="186">
        <f>IF(N119="základní",J119,0)</f>
        <v>0</v>
      </c>
      <c r="BF119" s="186">
        <f>IF(N119="snížená",J119,0)</f>
        <v>0</v>
      </c>
      <c r="BG119" s="186">
        <f>IF(N119="zákl. přenesená",J119,0)</f>
        <v>0</v>
      </c>
      <c r="BH119" s="186">
        <f>IF(N119="sníž. přenesená",J119,0)</f>
        <v>0</v>
      </c>
      <c r="BI119" s="186">
        <f>IF(N119="nulová",J119,0)</f>
        <v>0</v>
      </c>
      <c r="BJ119" s="25" t="s">
        <v>79</v>
      </c>
      <c r="BK119" s="186">
        <f>ROUND(I119*H119,2)</f>
        <v>0</v>
      </c>
      <c r="BL119" s="25" t="s">
        <v>152</v>
      </c>
      <c r="BM119" s="25" t="s">
        <v>328</v>
      </c>
    </row>
    <row r="120" spans="2:65" s="1" customFormat="1" ht="27">
      <c r="B120" s="41"/>
      <c r="D120" s="205" t="s">
        <v>167</v>
      </c>
      <c r="F120" s="241" t="s">
        <v>1848</v>
      </c>
      <c r="I120" s="217"/>
      <c r="L120" s="41"/>
      <c r="M120" s="218"/>
      <c r="N120" s="42"/>
      <c r="O120" s="42"/>
      <c r="P120" s="42"/>
      <c r="Q120" s="42"/>
      <c r="R120" s="42"/>
      <c r="S120" s="42"/>
      <c r="T120" s="70"/>
      <c r="AT120" s="25" t="s">
        <v>167</v>
      </c>
      <c r="AU120" s="25" t="s">
        <v>163</v>
      </c>
    </row>
    <row r="121" spans="2:65" s="1" customFormat="1" ht="16.5" customHeight="1">
      <c r="B121" s="174"/>
      <c r="C121" s="175" t="s">
        <v>247</v>
      </c>
      <c r="D121" s="175" t="s">
        <v>148</v>
      </c>
      <c r="E121" s="176" t="s">
        <v>1849</v>
      </c>
      <c r="F121" s="177" t="s">
        <v>1850</v>
      </c>
      <c r="G121" s="178" t="s">
        <v>1824</v>
      </c>
      <c r="H121" s="179">
        <v>2</v>
      </c>
      <c r="I121" s="180"/>
      <c r="J121" s="181">
        <f>ROUND(I121*H121,2)</f>
        <v>0</v>
      </c>
      <c r="K121" s="177" t="s">
        <v>5</v>
      </c>
      <c r="L121" s="41"/>
      <c r="M121" s="182" t="s">
        <v>5</v>
      </c>
      <c r="N121" s="183" t="s">
        <v>42</v>
      </c>
      <c r="O121" s="42"/>
      <c r="P121" s="184">
        <f>O121*H121</f>
        <v>0</v>
      </c>
      <c r="Q121" s="184">
        <v>0</v>
      </c>
      <c r="R121" s="184">
        <f>Q121*H121</f>
        <v>0</v>
      </c>
      <c r="S121" s="184">
        <v>0</v>
      </c>
      <c r="T121" s="185">
        <f>S121*H121</f>
        <v>0</v>
      </c>
      <c r="AR121" s="25" t="s">
        <v>152</v>
      </c>
      <c r="AT121" s="25" t="s">
        <v>148</v>
      </c>
      <c r="AU121" s="25" t="s">
        <v>163</v>
      </c>
      <c r="AY121" s="25" t="s">
        <v>146</v>
      </c>
      <c r="BE121" s="186">
        <f>IF(N121="základní",J121,0)</f>
        <v>0</v>
      </c>
      <c r="BF121" s="186">
        <f>IF(N121="snížená",J121,0)</f>
        <v>0</v>
      </c>
      <c r="BG121" s="186">
        <f>IF(N121="zákl. přenesená",J121,0)</f>
        <v>0</v>
      </c>
      <c r="BH121" s="186">
        <f>IF(N121="sníž. přenesená",J121,0)</f>
        <v>0</v>
      </c>
      <c r="BI121" s="186">
        <f>IF(N121="nulová",J121,0)</f>
        <v>0</v>
      </c>
      <c r="BJ121" s="25" t="s">
        <v>79</v>
      </c>
      <c r="BK121" s="186">
        <f>ROUND(I121*H121,2)</f>
        <v>0</v>
      </c>
      <c r="BL121" s="25" t="s">
        <v>152</v>
      </c>
      <c r="BM121" s="25" t="s">
        <v>337</v>
      </c>
    </row>
    <row r="122" spans="2:65" s="1" customFormat="1" ht="27">
      <c r="B122" s="41"/>
      <c r="D122" s="205" t="s">
        <v>167</v>
      </c>
      <c r="F122" s="241" t="s">
        <v>1848</v>
      </c>
      <c r="I122" s="217"/>
      <c r="L122" s="41"/>
      <c r="M122" s="218"/>
      <c r="N122" s="42"/>
      <c r="O122" s="42"/>
      <c r="P122" s="42"/>
      <c r="Q122" s="42"/>
      <c r="R122" s="42"/>
      <c r="S122" s="42"/>
      <c r="T122" s="70"/>
      <c r="AT122" s="25" t="s">
        <v>167</v>
      </c>
      <c r="AU122" s="25" t="s">
        <v>163</v>
      </c>
    </row>
    <row r="123" spans="2:65" s="1" customFormat="1" ht="16.5" customHeight="1">
      <c r="B123" s="174"/>
      <c r="C123" s="175" t="s">
        <v>254</v>
      </c>
      <c r="D123" s="175" t="s">
        <v>148</v>
      </c>
      <c r="E123" s="176" t="s">
        <v>1851</v>
      </c>
      <c r="F123" s="177" t="s">
        <v>1852</v>
      </c>
      <c r="G123" s="178" t="s">
        <v>1824</v>
      </c>
      <c r="H123" s="179">
        <v>1</v>
      </c>
      <c r="I123" s="180"/>
      <c r="J123" s="181">
        <f>ROUND(I123*H123,2)</f>
        <v>0</v>
      </c>
      <c r="K123" s="177" t="s">
        <v>5</v>
      </c>
      <c r="L123" s="41"/>
      <c r="M123" s="182" t="s">
        <v>5</v>
      </c>
      <c r="N123" s="183" t="s">
        <v>42</v>
      </c>
      <c r="O123" s="42"/>
      <c r="P123" s="184">
        <f>O123*H123</f>
        <v>0</v>
      </c>
      <c r="Q123" s="184">
        <v>0</v>
      </c>
      <c r="R123" s="184">
        <f>Q123*H123</f>
        <v>0</v>
      </c>
      <c r="S123" s="184">
        <v>0</v>
      </c>
      <c r="T123" s="185">
        <f>S123*H123</f>
        <v>0</v>
      </c>
      <c r="AR123" s="25" t="s">
        <v>152</v>
      </c>
      <c r="AT123" s="25" t="s">
        <v>148</v>
      </c>
      <c r="AU123" s="25" t="s">
        <v>163</v>
      </c>
      <c r="AY123" s="25" t="s">
        <v>146</v>
      </c>
      <c r="BE123" s="186">
        <f>IF(N123="základní",J123,0)</f>
        <v>0</v>
      </c>
      <c r="BF123" s="186">
        <f>IF(N123="snížená",J123,0)</f>
        <v>0</v>
      </c>
      <c r="BG123" s="186">
        <f>IF(N123="zákl. přenesená",J123,0)</f>
        <v>0</v>
      </c>
      <c r="BH123" s="186">
        <f>IF(N123="sníž. přenesená",J123,0)</f>
        <v>0</v>
      </c>
      <c r="BI123" s="186">
        <f>IF(N123="nulová",J123,0)</f>
        <v>0</v>
      </c>
      <c r="BJ123" s="25" t="s">
        <v>79</v>
      </c>
      <c r="BK123" s="186">
        <f>ROUND(I123*H123,2)</f>
        <v>0</v>
      </c>
      <c r="BL123" s="25" t="s">
        <v>152</v>
      </c>
      <c r="BM123" s="25" t="s">
        <v>346</v>
      </c>
    </row>
    <row r="124" spans="2:65" s="1" customFormat="1" ht="27">
      <c r="B124" s="41"/>
      <c r="D124" s="205" t="s">
        <v>167</v>
      </c>
      <c r="F124" s="241" t="s">
        <v>1853</v>
      </c>
      <c r="I124" s="217"/>
      <c r="L124" s="41"/>
      <c r="M124" s="218"/>
      <c r="N124" s="42"/>
      <c r="O124" s="42"/>
      <c r="P124" s="42"/>
      <c r="Q124" s="42"/>
      <c r="R124" s="42"/>
      <c r="S124" s="42"/>
      <c r="T124" s="70"/>
      <c r="AT124" s="25" t="s">
        <v>167</v>
      </c>
      <c r="AU124" s="25" t="s">
        <v>163</v>
      </c>
    </row>
    <row r="125" spans="2:65" s="1" customFormat="1" ht="16.5" customHeight="1">
      <c r="B125" s="174"/>
      <c r="C125" s="175" t="s">
        <v>259</v>
      </c>
      <c r="D125" s="175" t="s">
        <v>148</v>
      </c>
      <c r="E125" s="176" t="s">
        <v>1854</v>
      </c>
      <c r="F125" s="177" t="s">
        <v>1855</v>
      </c>
      <c r="G125" s="178" t="s">
        <v>1824</v>
      </c>
      <c r="H125" s="179">
        <v>1</v>
      </c>
      <c r="I125" s="180"/>
      <c r="J125" s="181">
        <f>ROUND(I125*H125,2)</f>
        <v>0</v>
      </c>
      <c r="K125" s="177" t="s">
        <v>5</v>
      </c>
      <c r="L125" s="41"/>
      <c r="M125" s="182" t="s">
        <v>5</v>
      </c>
      <c r="N125" s="183" t="s">
        <v>42</v>
      </c>
      <c r="O125" s="42"/>
      <c r="P125" s="184">
        <f>O125*H125</f>
        <v>0</v>
      </c>
      <c r="Q125" s="184">
        <v>0</v>
      </c>
      <c r="R125" s="184">
        <f>Q125*H125</f>
        <v>0</v>
      </c>
      <c r="S125" s="184">
        <v>0</v>
      </c>
      <c r="T125" s="185">
        <f>S125*H125</f>
        <v>0</v>
      </c>
      <c r="AR125" s="25" t="s">
        <v>152</v>
      </c>
      <c r="AT125" s="25" t="s">
        <v>148</v>
      </c>
      <c r="AU125" s="25" t="s">
        <v>163</v>
      </c>
      <c r="AY125" s="25" t="s">
        <v>146</v>
      </c>
      <c r="BE125" s="186">
        <f>IF(N125="základní",J125,0)</f>
        <v>0</v>
      </c>
      <c r="BF125" s="186">
        <f>IF(N125="snížená",J125,0)</f>
        <v>0</v>
      </c>
      <c r="BG125" s="186">
        <f>IF(N125="zákl. přenesená",J125,0)</f>
        <v>0</v>
      </c>
      <c r="BH125" s="186">
        <f>IF(N125="sníž. přenesená",J125,0)</f>
        <v>0</v>
      </c>
      <c r="BI125" s="186">
        <f>IF(N125="nulová",J125,0)</f>
        <v>0</v>
      </c>
      <c r="BJ125" s="25" t="s">
        <v>79</v>
      </c>
      <c r="BK125" s="186">
        <f>ROUND(I125*H125,2)</f>
        <v>0</v>
      </c>
      <c r="BL125" s="25" t="s">
        <v>152</v>
      </c>
      <c r="BM125" s="25" t="s">
        <v>357</v>
      </c>
    </row>
    <row r="126" spans="2:65" s="1" customFormat="1" ht="27">
      <c r="B126" s="41"/>
      <c r="D126" s="205" t="s">
        <v>167</v>
      </c>
      <c r="F126" s="241" t="s">
        <v>1856</v>
      </c>
      <c r="I126" s="217"/>
      <c r="L126" s="41"/>
      <c r="M126" s="218"/>
      <c r="N126" s="42"/>
      <c r="O126" s="42"/>
      <c r="P126" s="42"/>
      <c r="Q126" s="42"/>
      <c r="R126" s="42"/>
      <c r="S126" s="42"/>
      <c r="T126" s="70"/>
      <c r="AT126" s="25" t="s">
        <v>167</v>
      </c>
      <c r="AU126" s="25" t="s">
        <v>163</v>
      </c>
    </row>
    <row r="127" spans="2:65" s="1" customFormat="1" ht="16.5" customHeight="1">
      <c r="B127" s="174"/>
      <c r="C127" s="223" t="s">
        <v>266</v>
      </c>
      <c r="D127" s="223" t="s">
        <v>311</v>
      </c>
      <c r="E127" s="224" t="s">
        <v>1857</v>
      </c>
      <c r="F127" s="225" t="s">
        <v>1858</v>
      </c>
      <c r="G127" s="226" t="s">
        <v>1820</v>
      </c>
      <c r="H127" s="227">
        <v>1</v>
      </c>
      <c r="I127" s="228"/>
      <c r="J127" s="229">
        <f>ROUND(I127*H127,2)</f>
        <v>0</v>
      </c>
      <c r="K127" s="225" t="s">
        <v>5</v>
      </c>
      <c r="L127" s="230"/>
      <c r="M127" s="231" t="s">
        <v>5</v>
      </c>
      <c r="N127" s="232" t="s">
        <v>42</v>
      </c>
      <c r="O127" s="42"/>
      <c r="P127" s="184">
        <f>O127*H127</f>
        <v>0</v>
      </c>
      <c r="Q127" s="184">
        <v>0</v>
      </c>
      <c r="R127" s="184">
        <f>Q127*H127</f>
        <v>0</v>
      </c>
      <c r="S127" s="184">
        <v>0</v>
      </c>
      <c r="T127" s="185">
        <f>S127*H127</f>
        <v>0</v>
      </c>
      <c r="AR127" s="25" t="s">
        <v>200</v>
      </c>
      <c r="AT127" s="25" t="s">
        <v>311</v>
      </c>
      <c r="AU127" s="25" t="s">
        <v>163</v>
      </c>
      <c r="AY127" s="25" t="s">
        <v>146</v>
      </c>
      <c r="BE127" s="186">
        <f>IF(N127="základní",J127,0)</f>
        <v>0</v>
      </c>
      <c r="BF127" s="186">
        <f>IF(N127="snížená",J127,0)</f>
        <v>0</v>
      </c>
      <c r="BG127" s="186">
        <f>IF(N127="zákl. přenesená",J127,0)</f>
        <v>0</v>
      </c>
      <c r="BH127" s="186">
        <f>IF(N127="sníž. přenesená",J127,0)</f>
        <v>0</v>
      </c>
      <c r="BI127" s="186">
        <f>IF(N127="nulová",J127,0)</f>
        <v>0</v>
      </c>
      <c r="BJ127" s="25" t="s">
        <v>79</v>
      </c>
      <c r="BK127" s="186">
        <f>ROUND(I127*H127,2)</f>
        <v>0</v>
      </c>
      <c r="BL127" s="25" t="s">
        <v>152</v>
      </c>
      <c r="BM127" s="25" t="s">
        <v>372</v>
      </c>
    </row>
    <row r="128" spans="2:65" s="1" customFormat="1" ht="27">
      <c r="B128" s="41"/>
      <c r="D128" s="205" t="s">
        <v>167</v>
      </c>
      <c r="F128" s="241" t="s">
        <v>1815</v>
      </c>
      <c r="I128" s="217"/>
      <c r="L128" s="41"/>
      <c r="M128" s="218"/>
      <c r="N128" s="42"/>
      <c r="O128" s="42"/>
      <c r="P128" s="42"/>
      <c r="Q128" s="42"/>
      <c r="R128" s="42"/>
      <c r="S128" s="42"/>
      <c r="T128" s="70"/>
      <c r="AT128" s="25" t="s">
        <v>167</v>
      </c>
      <c r="AU128" s="25" t="s">
        <v>163</v>
      </c>
    </row>
    <row r="129" spans="2:65" s="1" customFormat="1" ht="16.5" customHeight="1">
      <c r="B129" s="174"/>
      <c r="C129" s="223" t="s">
        <v>271</v>
      </c>
      <c r="D129" s="223" t="s">
        <v>311</v>
      </c>
      <c r="E129" s="224" t="s">
        <v>1859</v>
      </c>
      <c r="F129" s="225" t="s">
        <v>1860</v>
      </c>
      <c r="G129" s="226" t="s">
        <v>1820</v>
      </c>
      <c r="H129" s="227">
        <v>1</v>
      </c>
      <c r="I129" s="228"/>
      <c r="J129" s="229">
        <f>ROUND(I129*H129,2)</f>
        <v>0</v>
      </c>
      <c r="K129" s="225" t="s">
        <v>5</v>
      </c>
      <c r="L129" s="230"/>
      <c r="M129" s="231" t="s">
        <v>5</v>
      </c>
      <c r="N129" s="232" t="s">
        <v>42</v>
      </c>
      <c r="O129" s="42"/>
      <c r="P129" s="184">
        <f>O129*H129</f>
        <v>0</v>
      </c>
      <c r="Q129" s="184">
        <v>0</v>
      </c>
      <c r="R129" s="184">
        <f>Q129*H129</f>
        <v>0</v>
      </c>
      <c r="S129" s="184">
        <v>0</v>
      </c>
      <c r="T129" s="185">
        <f>S129*H129</f>
        <v>0</v>
      </c>
      <c r="AR129" s="25" t="s">
        <v>200</v>
      </c>
      <c r="AT129" s="25" t="s">
        <v>311</v>
      </c>
      <c r="AU129" s="25" t="s">
        <v>163</v>
      </c>
      <c r="AY129" s="25" t="s">
        <v>146</v>
      </c>
      <c r="BE129" s="186">
        <f>IF(N129="základní",J129,0)</f>
        <v>0</v>
      </c>
      <c r="BF129" s="186">
        <f>IF(N129="snížená",J129,0)</f>
        <v>0</v>
      </c>
      <c r="BG129" s="186">
        <f>IF(N129="zákl. přenesená",J129,0)</f>
        <v>0</v>
      </c>
      <c r="BH129" s="186">
        <f>IF(N129="sníž. přenesená",J129,0)</f>
        <v>0</v>
      </c>
      <c r="BI129" s="186">
        <f>IF(N129="nulová",J129,0)</f>
        <v>0</v>
      </c>
      <c r="BJ129" s="25" t="s">
        <v>79</v>
      </c>
      <c r="BK129" s="186">
        <f>ROUND(I129*H129,2)</f>
        <v>0</v>
      </c>
      <c r="BL129" s="25" t="s">
        <v>152</v>
      </c>
      <c r="BM129" s="25" t="s">
        <v>382</v>
      </c>
    </row>
    <row r="130" spans="2:65" s="1" customFormat="1" ht="27">
      <c r="B130" s="41"/>
      <c r="D130" s="205" t="s">
        <v>167</v>
      </c>
      <c r="F130" s="241" t="s">
        <v>1815</v>
      </c>
      <c r="I130" s="217"/>
      <c r="L130" s="41"/>
      <c r="M130" s="218"/>
      <c r="N130" s="42"/>
      <c r="O130" s="42"/>
      <c r="P130" s="42"/>
      <c r="Q130" s="42"/>
      <c r="R130" s="42"/>
      <c r="S130" s="42"/>
      <c r="T130" s="70"/>
      <c r="AT130" s="25" t="s">
        <v>167</v>
      </c>
      <c r="AU130" s="25" t="s">
        <v>163</v>
      </c>
    </row>
    <row r="131" spans="2:65" s="1" customFormat="1" ht="16.5" customHeight="1">
      <c r="B131" s="174"/>
      <c r="C131" s="175" t="s">
        <v>10</v>
      </c>
      <c r="D131" s="175" t="s">
        <v>148</v>
      </c>
      <c r="E131" s="176" t="s">
        <v>1861</v>
      </c>
      <c r="F131" s="177" t="s">
        <v>1862</v>
      </c>
      <c r="G131" s="178" t="s">
        <v>1820</v>
      </c>
      <c r="H131" s="179">
        <v>1</v>
      </c>
      <c r="I131" s="180"/>
      <c r="J131" s="181">
        <f>ROUND(I131*H131,2)</f>
        <v>0</v>
      </c>
      <c r="K131" s="177" t="s">
        <v>5</v>
      </c>
      <c r="L131" s="41"/>
      <c r="M131" s="182" t="s">
        <v>5</v>
      </c>
      <c r="N131" s="183" t="s">
        <v>42</v>
      </c>
      <c r="O131" s="42"/>
      <c r="P131" s="184">
        <f>O131*H131</f>
        <v>0</v>
      </c>
      <c r="Q131" s="184">
        <v>0</v>
      </c>
      <c r="R131" s="184">
        <f>Q131*H131</f>
        <v>0</v>
      </c>
      <c r="S131" s="184">
        <v>0</v>
      </c>
      <c r="T131" s="185">
        <f>S131*H131</f>
        <v>0</v>
      </c>
      <c r="AR131" s="25" t="s">
        <v>152</v>
      </c>
      <c r="AT131" s="25" t="s">
        <v>148</v>
      </c>
      <c r="AU131" s="25" t="s">
        <v>163</v>
      </c>
      <c r="AY131" s="25" t="s">
        <v>146</v>
      </c>
      <c r="BE131" s="186">
        <f>IF(N131="základní",J131,0)</f>
        <v>0</v>
      </c>
      <c r="BF131" s="186">
        <f>IF(N131="snížená",J131,0)</f>
        <v>0</v>
      </c>
      <c r="BG131" s="186">
        <f>IF(N131="zákl. přenesená",J131,0)</f>
        <v>0</v>
      </c>
      <c r="BH131" s="186">
        <f>IF(N131="sníž. přenesená",J131,0)</f>
        <v>0</v>
      </c>
      <c r="BI131" s="186">
        <f>IF(N131="nulová",J131,0)</f>
        <v>0</v>
      </c>
      <c r="BJ131" s="25" t="s">
        <v>79</v>
      </c>
      <c r="BK131" s="186">
        <f>ROUND(I131*H131,2)</f>
        <v>0</v>
      </c>
      <c r="BL131" s="25" t="s">
        <v>152</v>
      </c>
      <c r="BM131" s="25" t="s">
        <v>398</v>
      </c>
    </row>
    <row r="132" spans="2:65" s="1" customFormat="1" ht="27">
      <c r="B132" s="41"/>
      <c r="D132" s="188" t="s">
        <v>167</v>
      </c>
      <c r="F132" s="216" t="s">
        <v>1848</v>
      </c>
      <c r="I132" s="217"/>
      <c r="L132" s="41"/>
      <c r="M132" s="218"/>
      <c r="N132" s="42"/>
      <c r="O132" s="42"/>
      <c r="P132" s="42"/>
      <c r="Q132" s="42"/>
      <c r="R132" s="42"/>
      <c r="S132" s="42"/>
      <c r="T132" s="70"/>
      <c r="AT132" s="25" t="s">
        <v>167</v>
      </c>
      <c r="AU132" s="25" t="s">
        <v>163</v>
      </c>
    </row>
    <row r="133" spans="2:65" s="10" customFormat="1" ht="22.35" customHeight="1">
      <c r="B133" s="160"/>
      <c r="D133" s="171" t="s">
        <v>70</v>
      </c>
      <c r="E133" s="172" t="s">
        <v>1863</v>
      </c>
      <c r="F133" s="172" t="s">
        <v>1864</v>
      </c>
      <c r="I133" s="163"/>
      <c r="J133" s="173">
        <f>BK133</f>
        <v>0</v>
      </c>
      <c r="L133" s="160"/>
      <c r="M133" s="165"/>
      <c r="N133" s="166"/>
      <c r="O133" s="166"/>
      <c r="P133" s="167">
        <f>SUM(P134:P149)</f>
        <v>0</v>
      </c>
      <c r="Q133" s="166"/>
      <c r="R133" s="167">
        <f>SUM(R134:R149)</f>
        <v>0</v>
      </c>
      <c r="S133" s="166"/>
      <c r="T133" s="168">
        <f>SUM(T134:T149)</f>
        <v>0</v>
      </c>
      <c r="AR133" s="161" t="s">
        <v>79</v>
      </c>
      <c r="AT133" s="169" t="s">
        <v>70</v>
      </c>
      <c r="AU133" s="169" t="s">
        <v>81</v>
      </c>
      <c r="AY133" s="161" t="s">
        <v>146</v>
      </c>
      <c r="BK133" s="170">
        <f>SUM(BK134:BK149)</f>
        <v>0</v>
      </c>
    </row>
    <row r="134" spans="2:65" s="1" customFormat="1" ht="16.5" customHeight="1">
      <c r="B134" s="174"/>
      <c r="C134" s="175" t="s">
        <v>282</v>
      </c>
      <c r="D134" s="175" t="s">
        <v>148</v>
      </c>
      <c r="E134" s="176" t="s">
        <v>1865</v>
      </c>
      <c r="F134" s="177" t="s">
        <v>1866</v>
      </c>
      <c r="G134" s="178" t="s">
        <v>1824</v>
      </c>
      <c r="H134" s="179">
        <v>16</v>
      </c>
      <c r="I134" s="180"/>
      <c r="J134" s="181">
        <f>ROUND(I134*H134,2)</f>
        <v>0</v>
      </c>
      <c r="K134" s="177" t="s">
        <v>5</v>
      </c>
      <c r="L134" s="41"/>
      <c r="M134" s="182" t="s">
        <v>5</v>
      </c>
      <c r="N134" s="183" t="s">
        <v>42</v>
      </c>
      <c r="O134" s="42"/>
      <c r="P134" s="184">
        <f>O134*H134</f>
        <v>0</v>
      </c>
      <c r="Q134" s="184">
        <v>0</v>
      </c>
      <c r="R134" s="184">
        <f>Q134*H134</f>
        <v>0</v>
      </c>
      <c r="S134" s="184">
        <v>0</v>
      </c>
      <c r="T134" s="185">
        <f>S134*H134</f>
        <v>0</v>
      </c>
      <c r="AR134" s="25" t="s">
        <v>152</v>
      </c>
      <c r="AT134" s="25" t="s">
        <v>148</v>
      </c>
      <c r="AU134" s="25" t="s">
        <v>163</v>
      </c>
      <c r="AY134" s="25" t="s">
        <v>146</v>
      </c>
      <c r="BE134" s="186">
        <f>IF(N134="základní",J134,0)</f>
        <v>0</v>
      </c>
      <c r="BF134" s="186">
        <f>IF(N134="snížená",J134,0)</f>
        <v>0</v>
      </c>
      <c r="BG134" s="186">
        <f>IF(N134="zákl. přenesená",J134,0)</f>
        <v>0</v>
      </c>
      <c r="BH134" s="186">
        <f>IF(N134="sníž. přenesená",J134,0)</f>
        <v>0</v>
      </c>
      <c r="BI134" s="186">
        <f>IF(N134="nulová",J134,0)</f>
        <v>0</v>
      </c>
      <c r="BJ134" s="25" t="s">
        <v>79</v>
      </c>
      <c r="BK134" s="186">
        <f>ROUND(I134*H134,2)</f>
        <v>0</v>
      </c>
      <c r="BL134" s="25" t="s">
        <v>152</v>
      </c>
      <c r="BM134" s="25" t="s">
        <v>408</v>
      </c>
    </row>
    <row r="135" spans="2:65" s="1" customFormat="1" ht="27">
      <c r="B135" s="41"/>
      <c r="D135" s="205" t="s">
        <v>167</v>
      </c>
      <c r="F135" s="241" t="s">
        <v>1867</v>
      </c>
      <c r="I135" s="217"/>
      <c r="L135" s="41"/>
      <c r="M135" s="218"/>
      <c r="N135" s="42"/>
      <c r="O135" s="42"/>
      <c r="P135" s="42"/>
      <c r="Q135" s="42"/>
      <c r="R135" s="42"/>
      <c r="S135" s="42"/>
      <c r="T135" s="70"/>
      <c r="AT135" s="25" t="s">
        <v>167</v>
      </c>
      <c r="AU135" s="25" t="s">
        <v>163</v>
      </c>
    </row>
    <row r="136" spans="2:65" s="1" customFormat="1" ht="16.5" customHeight="1">
      <c r="B136" s="174"/>
      <c r="C136" s="175" t="s">
        <v>287</v>
      </c>
      <c r="D136" s="175" t="s">
        <v>148</v>
      </c>
      <c r="E136" s="176" t="s">
        <v>1868</v>
      </c>
      <c r="F136" s="177" t="s">
        <v>1869</v>
      </c>
      <c r="G136" s="178" t="s">
        <v>1824</v>
      </c>
      <c r="H136" s="179">
        <v>4</v>
      </c>
      <c r="I136" s="180"/>
      <c r="J136" s="181">
        <f>ROUND(I136*H136,2)</f>
        <v>0</v>
      </c>
      <c r="K136" s="177" t="s">
        <v>5</v>
      </c>
      <c r="L136" s="41"/>
      <c r="M136" s="182" t="s">
        <v>5</v>
      </c>
      <c r="N136" s="183" t="s">
        <v>42</v>
      </c>
      <c r="O136" s="42"/>
      <c r="P136" s="184">
        <f>O136*H136</f>
        <v>0</v>
      </c>
      <c r="Q136" s="184">
        <v>0</v>
      </c>
      <c r="R136" s="184">
        <f>Q136*H136</f>
        <v>0</v>
      </c>
      <c r="S136" s="184">
        <v>0</v>
      </c>
      <c r="T136" s="185">
        <f>S136*H136</f>
        <v>0</v>
      </c>
      <c r="AR136" s="25" t="s">
        <v>152</v>
      </c>
      <c r="AT136" s="25" t="s">
        <v>148</v>
      </c>
      <c r="AU136" s="25" t="s">
        <v>163</v>
      </c>
      <c r="AY136" s="25" t="s">
        <v>146</v>
      </c>
      <c r="BE136" s="186">
        <f>IF(N136="základní",J136,0)</f>
        <v>0</v>
      </c>
      <c r="BF136" s="186">
        <f>IF(N136="snížená",J136,0)</f>
        <v>0</v>
      </c>
      <c r="BG136" s="186">
        <f>IF(N136="zákl. přenesená",J136,0)</f>
        <v>0</v>
      </c>
      <c r="BH136" s="186">
        <f>IF(N136="sníž. přenesená",J136,0)</f>
        <v>0</v>
      </c>
      <c r="BI136" s="186">
        <f>IF(N136="nulová",J136,0)</f>
        <v>0</v>
      </c>
      <c r="BJ136" s="25" t="s">
        <v>79</v>
      </c>
      <c r="BK136" s="186">
        <f>ROUND(I136*H136,2)</f>
        <v>0</v>
      </c>
      <c r="BL136" s="25" t="s">
        <v>152</v>
      </c>
      <c r="BM136" s="25" t="s">
        <v>419</v>
      </c>
    </row>
    <row r="137" spans="2:65" s="1" customFormat="1" ht="27">
      <c r="B137" s="41"/>
      <c r="D137" s="205" t="s">
        <v>167</v>
      </c>
      <c r="F137" s="241" t="s">
        <v>1870</v>
      </c>
      <c r="I137" s="217"/>
      <c r="L137" s="41"/>
      <c r="M137" s="218"/>
      <c r="N137" s="42"/>
      <c r="O137" s="42"/>
      <c r="P137" s="42"/>
      <c r="Q137" s="42"/>
      <c r="R137" s="42"/>
      <c r="S137" s="42"/>
      <c r="T137" s="70"/>
      <c r="AT137" s="25" t="s">
        <v>167</v>
      </c>
      <c r="AU137" s="25" t="s">
        <v>163</v>
      </c>
    </row>
    <row r="138" spans="2:65" s="1" customFormat="1" ht="16.5" customHeight="1">
      <c r="B138" s="174"/>
      <c r="C138" s="175" t="s">
        <v>293</v>
      </c>
      <c r="D138" s="175" t="s">
        <v>148</v>
      </c>
      <c r="E138" s="176" t="s">
        <v>1871</v>
      </c>
      <c r="F138" s="177" t="s">
        <v>1872</v>
      </c>
      <c r="G138" s="178" t="s">
        <v>1824</v>
      </c>
      <c r="H138" s="179">
        <v>3</v>
      </c>
      <c r="I138" s="180"/>
      <c r="J138" s="181">
        <f>ROUND(I138*H138,2)</f>
        <v>0</v>
      </c>
      <c r="K138" s="177" t="s">
        <v>5</v>
      </c>
      <c r="L138" s="41"/>
      <c r="M138" s="182" t="s">
        <v>5</v>
      </c>
      <c r="N138" s="183" t="s">
        <v>42</v>
      </c>
      <c r="O138" s="42"/>
      <c r="P138" s="184">
        <f>O138*H138</f>
        <v>0</v>
      </c>
      <c r="Q138" s="184">
        <v>0</v>
      </c>
      <c r="R138" s="184">
        <f>Q138*H138</f>
        <v>0</v>
      </c>
      <c r="S138" s="184">
        <v>0</v>
      </c>
      <c r="T138" s="185">
        <f>S138*H138</f>
        <v>0</v>
      </c>
      <c r="AR138" s="25" t="s">
        <v>152</v>
      </c>
      <c r="AT138" s="25" t="s">
        <v>148</v>
      </c>
      <c r="AU138" s="25" t="s">
        <v>163</v>
      </c>
      <c r="AY138" s="25" t="s">
        <v>146</v>
      </c>
      <c r="BE138" s="186">
        <f>IF(N138="základní",J138,0)</f>
        <v>0</v>
      </c>
      <c r="BF138" s="186">
        <f>IF(N138="snížená",J138,0)</f>
        <v>0</v>
      </c>
      <c r="BG138" s="186">
        <f>IF(N138="zákl. přenesená",J138,0)</f>
        <v>0</v>
      </c>
      <c r="BH138" s="186">
        <f>IF(N138="sníž. přenesená",J138,0)</f>
        <v>0</v>
      </c>
      <c r="BI138" s="186">
        <f>IF(N138="nulová",J138,0)</f>
        <v>0</v>
      </c>
      <c r="BJ138" s="25" t="s">
        <v>79</v>
      </c>
      <c r="BK138" s="186">
        <f>ROUND(I138*H138,2)</f>
        <v>0</v>
      </c>
      <c r="BL138" s="25" t="s">
        <v>152</v>
      </c>
      <c r="BM138" s="25" t="s">
        <v>430</v>
      </c>
    </row>
    <row r="139" spans="2:65" s="1" customFormat="1" ht="27">
      <c r="B139" s="41"/>
      <c r="D139" s="205" t="s">
        <v>167</v>
      </c>
      <c r="F139" s="241" t="s">
        <v>1873</v>
      </c>
      <c r="I139" s="217"/>
      <c r="L139" s="41"/>
      <c r="M139" s="218"/>
      <c r="N139" s="42"/>
      <c r="O139" s="42"/>
      <c r="P139" s="42"/>
      <c r="Q139" s="42"/>
      <c r="R139" s="42"/>
      <c r="S139" s="42"/>
      <c r="T139" s="70"/>
      <c r="AT139" s="25" t="s">
        <v>167</v>
      </c>
      <c r="AU139" s="25" t="s">
        <v>163</v>
      </c>
    </row>
    <row r="140" spans="2:65" s="1" customFormat="1" ht="16.5" customHeight="1">
      <c r="B140" s="174"/>
      <c r="C140" s="175" t="s">
        <v>298</v>
      </c>
      <c r="D140" s="175" t="s">
        <v>148</v>
      </c>
      <c r="E140" s="176" t="s">
        <v>1874</v>
      </c>
      <c r="F140" s="177" t="s">
        <v>1875</v>
      </c>
      <c r="G140" s="178" t="s">
        <v>1824</v>
      </c>
      <c r="H140" s="179">
        <v>1</v>
      </c>
      <c r="I140" s="180"/>
      <c r="J140" s="181">
        <f>ROUND(I140*H140,2)</f>
        <v>0</v>
      </c>
      <c r="K140" s="177" t="s">
        <v>5</v>
      </c>
      <c r="L140" s="41"/>
      <c r="M140" s="182" t="s">
        <v>5</v>
      </c>
      <c r="N140" s="183" t="s">
        <v>42</v>
      </c>
      <c r="O140" s="42"/>
      <c r="P140" s="184">
        <f>O140*H140</f>
        <v>0</v>
      </c>
      <c r="Q140" s="184">
        <v>0</v>
      </c>
      <c r="R140" s="184">
        <f>Q140*H140</f>
        <v>0</v>
      </c>
      <c r="S140" s="184">
        <v>0</v>
      </c>
      <c r="T140" s="185">
        <f>S140*H140</f>
        <v>0</v>
      </c>
      <c r="AR140" s="25" t="s">
        <v>152</v>
      </c>
      <c r="AT140" s="25" t="s">
        <v>148</v>
      </c>
      <c r="AU140" s="25" t="s">
        <v>163</v>
      </c>
      <c r="AY140" s="25" t="s">
        <v>146</v>
      </c>
      <c r="BE140" s="186">
        <f>IF(N140="základní",J140,0)</f>
        <v>0</v>
      </c>
      <c r="BF140" s="186">
        <f>IF(N140="snížená",J140,0)</f>
        <v>0</v>
      </c>
      <c r="BG140" s="186">
        <f>IF(N140="zákl. přenesená",J140,0)</f>
        <v>0</v>
      </c>
      <c r="BH140" s="186">
        <f>IF(N140="sníž. přenesená",J140,0)</f>
        <v>0</v>
      </c>
      <c r="BI140" s="186">
        <f>IF(N140="nulová",J140,0)</f>
        <v>0</v>
      </c>
      <c r="BJ140" s="25" t="s">
        <v>79</v>
      </c>
      <c r="BK140" s="186">
        <f>ROUND(I140*H140,2)</f>
        <v>0</v>
      </c>
      <c r="BL140" s="25" t="s">
        <v>152</v>
      </c>
      <c r="BM140" s="25" t="s">
        <v>440</v>
      </c>
    </row>
    <row r="141" spans="2:65" s="1" customFormat="1" ht="27">
      <c r="B141" s="41"/>
      <c r="D141" s="205" t="s">
        <v>167</v>
      </c>
      <c r="F141" s="241" t="s">
        <v>1873</v>
      </c>
      <c r="I141" s="217"/>
      <c r="L141" s="41"/>
      <c r="M141" s="218"/>
      <c r="N141" s="42"/>
      <c r="O141" s="42"/>
      <c r="P141" s="42"/>
      <c r="Q141" s="42"/>
      <c r="R141" s="42"/>
      <c r="S141" s="42"/>
      <c r="T141" s="70"/>
      <c r="AT141" s="25" t="s">
        <v>167</v>
      </c>
      <c r="AU141" s="25" t="s">
        <v>163</v>
      </c>
    </row>
    <row r="142" spans="2:65" s="1" customFormat="1" ht="16.5" customHeight="1">
      <c r="B142" s="174"/>
      <c r="C142" s="175" t="s">
        <v>304</v>
      </c>
      <c r="D142" s="175" t="s">
        <v>148</v>
      </c>
      <c r="E142" s="176" t="s">
        <v>1876</v>
      </c>
      <c r="F142" s="177" t="s">
        <v>1877</v>
      </c>
      <c r="G142" s="178" t="s">
        <v>1824</v>
      </c>
      <c r="H142" s="179">
        <v>10</v>
      </c>
      <c r="I142" s="180"/>
      <c r="J142" s="181">
        <f>ROUND(I142*H142,2)</f>
        <v>0</v>
      </c>
      <c r="K142" s="177" t="s">
        <v>5</v>
      </c>
      <c r="L142" s="41"/>
      <c r="M142" s="182" t="s">
        <v>5</v>
      </c>
      <c r="N142" s="183" t="s">
        <v>42</v>
      </c>
      <c r="O142" s="42"/>
      <c r="P142" s="184">
        <f>O142*H142</f>
        <v>0</v>
      </c>
      <c r="Q142" s="184">
        <v>0</v>
      </c>
      <c r="R142" s="184">
        <f>Q142*H142</f>
        <v>0</v>
      </c>
      <c r="S142" s="184">
        <v>0</v>
      </c>
      <c r="T142" s="185">
        <f>S142*H142</f>
        <v>0</v>
      </c>
      <c r="AR142" s="25" t="s">
        <v>152</v>
      </c>
      <c r="AT142" s="25" t="s">
        <v>148</v>
      </c>
      <c r="AU142" s="25" t="s">
        <v>163</v>
      </c>
      <c r="AY142" s="25" t="s">
        <v>146</v>
      </c>
      <c r="BE142" s="186">
        <f>IF(N142="základní",J142,0)</f>
        <v>0</v>
      </c>
      <c r="BF142" s="186">
        <f>IF(N142="snížená",J142,0)</f>
        <v>0</v>
      </c>
      <c r="BG142" s="186">
        <f>IF(N142="zákl. přenesená",J142,0)</f>
        <v>0</v>
      </c>
      <c r="BH142" s="186">
        <f>IF(N142="sníž. přenesená",J142,0)</f>
        <v>0</v>
      </c>
      <c r="BI142" s="186">
        <f>IF(N142="nulová",J142,0)</f>
        <v>0</v>
      </c>
      <c r="BJ142" s="25" t="s">
        <v>79</v>
      </c>
      <c r="BK142" s="186">
        <f>ROUND(I142*H142,2)</f>
        <v>0</v>
      </c>
      <c r="BL142" s="25" t="s">
        <v>152</v>
      </c>
      <c r="BM142" s="25" t="s">
        <v>457</v>
      </c>
    </row>
    <row r="143" spans="2:65" s="1" customFormat="1" ht="27">
      <c r="B143" s="41"/>
      <c r="D143" s="205" t="s">
        <v>167</v>
      </c>
      <c r="F143" s="241" t="s">
        <v>1878</v>
      </c>
      <c r="I143" s="217"/>
      <c r="L143" s="41"/>
      <c r="M143" s="218"/>
      <c r="N143" s="42"/>
      <c r="O143" s="42"/>
      <c r="P143" s="42"/>
      <c r="Q143" s="42"/>
      <c r="R143" s="42"/>
      <c r="S143" s="42"/>
      <c r="T143" s="70"/>
      <c r="AT143" s="25" t="s">
        <v>167</v>
      </c>
      <c r="AU143" s="25" t="s">
        <v>163</v>
      </c>
    </row>
    <row r="144" spans="2:65" s="1" customFormat="1" ht="16.5" customHeight="1">
      <c r="B144" s="174"/>
      <c r="C144" s="175" t="s">
        <v>310</v>
      </c>
      <c r="D144" s="175" t="s">
        <v>148</v>
      </c>
      <c r="E144" s="176" t="s">
        <v>1879</v>
      </c>
      <c r="F144" s="177" t="s">
        <v>1880</v>
      </c>
      <c r="G144" s="178" t="s">
        <v>1824</v>
      </c>
      <c r="H144" s="179">
        <v>11</v>
      </c>
      <c r="I144" s="180"/>
      <c r="J144" s="181">
        <f>ROUND(I144*H144,2)</f>
        <v>0</v>
      </c>
      <c r="K144" s="177" t="s">
        <v>5</v>
      </c>
      <c r="L144" s="41"/>
      <c r="M144" s="182" t="s">
        <v>5</v>
      </c>
      <c r="N144" s="183" t="s">
        <v>42</v>
      </c>
      <c r="O144" s="42"/>
      <c r="P144" s="184">
        <f>O144*H144</f>
        <v>0</v>
      </c>
      <c r="Q144" s="184">
        <v>0</v>
      </c>
      <c r="R144" s="184">
        <f>Q144*H144</f>
        <v>0</v>
      </c>
      <c r="S144" s="184">
        <v>0</v>
      </c>
      <c r="T144" s="185">
        <f>S144*H144</f>
        <v>0</v>
      </c>
      <c r="AR144" s="25" t="s">
        <v>152</v>
      </c>
      <c r="AT144" s="25" t="s">
        <v>148</v>
      </c>
      <c r="AU144" s="25" t="s">
        <v>163</v>
      </c>
      <c r="AY144" s="25" t="s">
        <v>146</v>
      </c>
      <c r="BE144" s="186">
        <f>IF(N144="základní",J144,0)</f>
        <v>0</v>
      </c>
      <c r="BF144" s="186">
        <f>IF(N144="snížená",J144,0)</f>
        <v>0</v>
      </c>
      <c r="BG144" s="186">
        <f>IF(N144="zákl. přenesená",J144,0)</f>
        <v>0</v>
      </c>
      <c r="BH144" s="186">
        <f>IF(N144="sníž. přenesená",J144,0)</f>
        <v>0</v>
      </c>
      <c r="BI144" s="186">
        <f>IF(N144="nulová",J144,0)</f>
        <v>0</v>
      </c>
      <c r="BJ144" s="25" t="s">
        <v>79</v>
      </c>
      <c r="BK144" s="186">
        <f>ROUND(I144*H144,2)</f>
        <v>0</v>
      </c>
      <c r="BL144" s="25" t="s">
        <v>152</v>
      </c>
      <c r="BM144" s="25" t="s">
        <v>465</v>
      </c>
    </row>
    <row r="145" spans="2:65" s="1" customFormat="1" ht="40.5">
      <c r="B145" s="41"/>
      <c r="D145" s="205" t="s">
        <v>167</v>
      </c>
      <c r="F145" s="241" t="s">
        <v>1881</v>
      </c>
      <c r="I145" s="217"/>
      <c r="L145" s="41"/>
      <c r="M145" s="218"/>
      <c r="N145" s="42"/>
      <c r="O145" s="42"/>
      <c r="P145" s="42"/>
      <c r="Q145" s="42"/>
      <c r="R145" s="42"/>
      <c r="S145" s="42"/>
      <c r="T145" s="70"/>
      <c r="AT145" s="25" t="s">
        <v>167</v>
      </c>
      <c r="AU145" s="25" t="s">
        <v>163</v>
      </c>
    </row>
    <row r="146" spans="2:65" s="1" customFormat="1" ht="16.5" customHeight="1">
      <c r="B146" s="174"/>
      <c r="C146" s="175" t="s">
        <v>317</v>
      </c>
      <c r="D146" s="175" t="s">
        <v>148</v>
      </c>
      <c r="E146" s="176" t="s">
        <v>1882</v>
      </c>
      <c r="F146" s="177" t="s">
        <v>1883</v>
      </c>
      <c r="G146" s="178" t="s">
        <v>1824</v>
      </c>
      <c r="H146" s="179">
        <v>3</v>
      </c>
      <c r="I146" s="180"/>
      <c r="J146" s="181">
        <f>ROUND(I146*H146,2)</f>
        <v>0</v>
      </c>
      <c r="K146" s="177" t="s">
        <v>5</v>
      </c>
      <c r="L146" s="41"/>
      <c r="M146" s="182" t="s">
        <v>5</v>
      </c>
      <c r="N146" s="183" t="s">
        <v>42</v>
      </c>
      <c r="O146" s="42"/>
      <c r="P146" s="184">
        <f>O146*H146</f>
        <v>0</v>
      </c>
      <c r="Q146" s="184">
        <v>0</v>
      </c>
      <c r="R146" s="184">
        <f>Q146*H146</f>
        <v>0</v>
      </c>
      <c r="S146" s="184">
        <v>0</v>
      </c>
      <c r="T146" s="185">
        <f>S146*H146</f>
        <v>0</v>
      </c>
      <c r="AR146" s="25" t="s">
        <v>152</v>
      </c>
      <c r="AT146" s="25" t="s">
        <v>148</v>
      </c>
      <c r="AU146" s="25" t="s">
        <v>163</v>
      </c>
      <c r="AY146" s="25" t="s">
        <v>146</v>
      </c>
      <c r="BE146" s="186">
        <f>IF(N146="základní",J146,0)</f>
        <v>0</v>
      </c>
      <c r="BF146" s="186">
        <f>IF(N146="snížená",J146,0)</f>
        <v>0</v>
      </c>
      <c r="BG146" s="186">
        <f>IF(N146="zákl. přenesená",J146,0)</f>
        <v>0</v>
      </c>
      <c r="BH146" s="186">
        <f>IF(N146="sníž. přenesená",J146,0)</f>
        <v>0</v>
      </c>
      <c r="BI146" s="186">
        <f>IF(N146="nulová",J146,0)</f>
        <v>0</v>
      </c>
      <c r="BJ146" s="25" t="s">
        <v>79</v>
      </c>
      <c r="BK146" s="186">
        <f>ROUND(I146*H146,2)</f>
        <v>0</v>
      </c>
      <c r="BL146" s="25" t="s">
        <v>152</v>
      </c>
      <c r="BM146" s="25" t="s">
        <v>493</v>
      </c>
    </row>
    <row r="147" spans="2:65" s="1" customFormat="1" ht="40.5">
      <c r="B147" s="41"/>
      <c r="D147" s="205" t="s">
        <v>167</v>
      </c>
      <c r="F147" s="241" t="s">
        <v>1884</v>
      </c>
      <c r="I147" s="217"/>
      <c r="L147" s="41"/>
      <c r="M147" s="218"/>
      <c r="N147" s="42"/>
      <c r="O147" s="42"/>
      <c r="P147" s="42"/>
      <c r="Q147" s="42"/>
      <c r="R147" s="42"/>
      <c r="S147" s="42"/>
      <c r="T147" s="70"/>
      <c r="AT147" s="25" t="s">
        <v>167</v>
      </c>
      <c r="AU147" s="25" t="s">
        <v>163</v>
      </c>
    </row>
    <row r="148" spans="2:65" s="1" customFormat="1" ht="16.5" customHeight="1">
      <c r="B148" s="174"/>
      <c r="C148" s="175" t="s">
        <v>323</v>
      </c>
      <c r="D148" s="175" t="s">
        <v>148</v>
      </c>
      <c r="E148" s="176" t="s">
        <v>1885</v>
      </c>
      <c r="F148" s="177" t="s">
        <v>1886</v>
      </c>
      <c r="G148" s="178" t="s">
        <v>1824</v>
      </c>
      <c r="H148" s="179">
        <v>3</v>
      </c>
      <c r="I148" s="180"/>
      <c r="J148" s="181">
        <f>ROUND(I148*H148,2)</f>
        <v>0</v>
      </c>
      <c r="K148" s="177" t="s">
        <v>5</v>
      </c>
      <c r="L148" s="41"/>
      <c r="M148" s="182" t="s">
        <v>5</v>
      </c>
      <c r="N148" s="183" t="s">
        <v>42</v>
      </c>
      <c r="O148" s="42"/>
      <c r="P148" s="184">
        <f>O148*H148</f>
        <v>0</v>
      </c>
      <c r="Q148" s="184">
        <v>0</v>
      </c>
      <c r="R148" s="184">
        <f>Q148*H148</f>
        <v>0</v>
      </c>
      <c r="S148" s="184">
        <v>0</v>
      </c>
      <c r="T148" s="185">
        <f>S148*H148</f>
        <v>0</v>
      </c>
      <c r="AR148" s="25" t="s">
        <v>152</v>
      </c>
      <c r="AT148" s="25" t="s">
        <v>148</v>
      </c>
      <c r="AU148" s="25" t="s">
        <v>163</v>
      </c>
      <c r="AY148" s="25" t="s">
        <v>146</v>
      </c>
      <c r="BE148" s="186">
        <f>IF(N148="základní",J148,0)</f>
        <v>0</v>
      </c>
      <c r="BF148" s="186">
        <f>IF(N148="snížená",J148,0)</f>
        <v>0</v>
      </c>
      <c r="BG148" s="186">
        <f>IF(N148="zákl. přenesená",J148,0)</f>
        <v>0</v>
      </c>
      <c r="BH148" s="186">
        <f>IF(N148="sníž. přenesená",J148,0)</f>
        <v>0</v>
      </c>
      <c r="BI148" s="186">
        <f>IF(N148="nulová",J148,0)</f>
        <v>0</v>
      </c>
      <c r="BJ148" s="25" t="s">
        <v>79</v>
      </c>
      <c r="BK148" s="186">
        <f>ROUND(I148*H148,2)</f>
        <v>0</v>
      </c>
      <c r="BL148" s="25" t="s">
        <v>152</v>
      </c>
      <c r="BM148" s="25" t="s">
        <v>503</v>
      </c>
    </row>
    <row r="149" spans="2:65" s="1" customFormat="1" ht="27">
      <c r="B149" s="41"/>
      <c r="D149" s="188" t="s">
        <v>167</v>
      </c>
      <c r="F149" s="216" t="s">
        <v>1878</v>
      </c>
      <c r="I149" s="217"/>
      <c r="L149" s="41"/>
      <c r="M149" s="218"/>
      <c r="N149" s="42"/>
      <c r="O149" s="42"/>
      <c r="P149" s="42"/>
      <c r="Q149" s="42"/>
      <c r="R149" s="42"/>
      <c r="S149" s="42"/>
      <c r="T149" s="70"/>
      <c r="AT149" s="25" t="s">
        <v>167</v>
      </c>
      <c r="AU149" s="25" t="s">
        <v>163</v>
      </c>
    </row>
    <row r="150" spans="2:65" s="10" customFormat="1" ht="22.35" customHeight="1">
      <c r="B150" s="160"/>
      <c r="D150" s="171" t="s">
        <v>70</v>
      </c>
      <c r="E150" s="172" t="s">
        <v>1887</v>
      </c>
      <c r="F150" s="172" t="s">
        <v>1888</v>
      </c>
      <c r="I150" s="163"/>
      <c r="J150" s="173">
        <f>BK150</f>
        <v>0</v>
      </c>
      <c r="L150" s="160"/>
      <c r="M150" s="165"/>
      <c r="N150" s="166"/>
      <c r="O150" s="166"/>
      <c r="P150" s="167">
        <f>SUM(P151:P156)</f>
        <v>0</v>
      </c>
      <c r="Q150" s="166"/>
      <c r="R150" s="167">
        <f>SUM(R151:R156)</f>
        <v>0</v>
      </c>
      <c r="S150" s="166"/>
      <c r="T150" s="168">
        <f>SUM(T151:T156)</f>
        <v>0</v>
      </c>
      <c r="AR150" s="161" t="s">
        <v>79</v>
      </c>
      <c r="AT150" s="169" t="s">
        <v>70</v>
      </c>
      <c r="AU150" s="169" t="s">
        <v>81</v>
      </c>
      <c r="AY150" s="161" t="s">
        <v>146</v>
      </c>
      <c r="BK150" s="170">
        <f>SUM(BK151:BK156)</f>
        <v>0</v>
      </c>
    </row>
    <row r="151" spans="2:65" s="1" customFormat="1" ht="16.5" customHeight="1">
      <c r="B151" s="174"/>
      <c r="C151" s="175" t="s">
        <v>328</v>
      </c>
      <c r="D151" s="175" t="s">
        <v>148</v>
      </c>
      <c r="E151" s="176" t="s">
        <v>1889</v>
      </c>
      <c r="F151" s="177" t="s">
        <v>1890</v>
      </c>
      <c r="G151" s="178" t="s">
        <v>1824</v>
      </c>
      <c r="H151" s="179">
        <v>1</v>
      </c>
      <c r="I151" s="180"/>
      <c r="J151" s="181">
        <f>ROUND(I151*H151,2)</f>
        <v>0</v>
      </c>
      <c r="K151" s="177" t="s">
        <v>5</v>
      </c>
      <c r="L151" s="41"/>
      <c r="M151" s="182" t="s">
        <v>5</v>
      </c>
      <c r="N151" s="183" t="s">
        <v>42</v>
      </c>
      <c r="O151" s="42"/>
      <c r="P151" s="184">
        <f>O151*H151</f>
        <v>0</v>
      </c>
      <c r="Q151" s="184">
        <v>0</v>
      </c>
      <c r="R151" s="184">
        <f>Q151*H151</f>
        <v>0</v>
      </c>
      <c r="S151" s="184">
        <v>0</v>
      </c>
      <c r="T151" s="185">
        <f>S151*H151</f>
        <v>0</v>
      </c>
      <c r="AR151" s="25" t="s">
        <v>152</v>
      </c>
      <c r="AT151" s="25" t="s">
        <v>148</v>
      </c>
      <c r="AU151" s="25" t="s">
        <v>163</v>
      </c>
      <c r="AY151" s="25" t="s">
        <v>146</v>
      </c>
      <c r="BE151" s="186">
        <f>IF(N151="základní",J151,0)</f>
        <v>0</v>
      </c>
      <c r="BF151" s="186">
        <f>IF(N151="snížená",J151,0)</f>
        <v>0</v>
      </c>
      <c r="BG151" s="186">
        <f>IF(N151="zákl. přenesená",J151,0)</f>
        <v>0</v>
      </c>
      <c r="BH151" s="186">
        <f>IF(N151="sníž. přenesená",J151,0)</f>
        <v>0</v>
      </c>
      <c r="BI151" s="186">
        <f>IF(N151="nulová",J151,0)</f>
        <v>0</v>
      </c>
      <c r="BJ151" s="25" t="s">
        <v>79</v>
      </c>
      <c r="BK151" s="186">
        <f>ROUND(I151*H151,2)</f>
        <v>0</v>
      </c>
      <c r="BL151" s="25" t="s">
        <v>152</v>
      </c>
      <c r="BM151" s="25" t="s">
        <v>513</v>
      </c>
    </row>
    <row r="152" spans="2:65" s="1" customFormat="1" ht="27">
      <c r="B152" s="41"/>
      <c r="D152" s="205" t="s">
        <v>167</v>
      </c>
      <c r="F152" s="241" t="s">
        <v>1891</v>
      </c>
      <c r="I152" s="217"/>
      <c r="L152" s="41"/>
      <c r="M152" s="218"/>
      <c r="N152" s="42"/>
      <c r="O152" s="42"/>
      <c r="P152" s="42"/>
      <c r="Q152" s="42"/>
      <c r="R152" s="42"/>
      <c r="S152" s="42"/>
      <c r="T152" s="70"/>
      <c r="AT152" s="25" t="s">
        <v>167</v>
      </c>
      <c r="AU152" s="25" t="s">
        <v>163</v>
      </c>
    </row>
    <row r="153" spans="2:65" s="1" customFormat="1" ht="16.5" customHeight="1">
      <c r="B153" s="174"/>
      <c r="C153" s="175" t="s">
        <v>332</v>
      </c>
      <c r="D153" s="175" t="s">
        <v>148</v>
      </c>
      <c r="E153" s="176" t="s">
        <v>1892</v>
      </c>
      <c r="F153" s="177" t="s">
        <v>1893</v>
      </c>
      <c r="G153" s="178" t="s">
        <v>1824</v>
      </c>
      <c r="H153" s="179">
        <v>3</v>
      </c>
      <c r="I153" s="180"/>
      <c r="J153" s="181">
        <f>ROUND(I153*H153,2)</f>
        <v>0</v>
      </c>
      <c r="K153" s="177" t="s">
        <v>5</v>
      </c>
      <c r="L153" s="41"/>
      <c r="M153" s="182" t="s">
        <v>5</v>
      </c>
      <c r="N153" s="183" t="s">
        <v>42</v>
      </c>
      <c r="O153" s="42"/>
      <c r="P153" s="184">
        <f>O153*H153</f>
        <v>0</v>
      </c>
      <c r="Q153" s="184">
        <v>0</v>
      </c>
      <c r="R153" s="184">
        <f>Q153*H153</f>
        <v>0</v>
      </c>
      <c r="S153" s="184">
        <v>0</v>
      </c>
      <c r="T153" s="185">
        <f>S153*H153</f>
        <v>0</v>
      </c>
      <c r="AR153" s="25" t="s">
        <v>152</v>
      </c>
      <c r="AT153" s="25" t="s">
        <v>148</v>
      </c>
      <c r="AU153" s="25" t="s">
        <v>163</v>
      </c>
      <c r="AY153" s="25" t="s">
        <v>146</v>
      </c>
      <c r="BE153" s="186">
        <f>IF(N153="základní",J153,0)</f>
        <v>0</v>
      </c>
      <c r="BF153" s="186">
        <f>IF(N153="snížená",J153,0)</f>
        <v>0</v>
      </c>
      <c r="BG153" s="186">
        <f>IF(N153="zákl. přenesená",J153,0)</f>
        <v>0</v>
      </c>
      <c r="BH153" s="186">
        <f>IF(N153="sníž. přenesená",J153,0)</f>
        <v>0</v>
      </c>
      <c r="BI153" s="186">
        <f>IF(N153="nulová",J153,0)</f>
        <v>0</v>
      </c>
      <c r="BJ153" s="25" t="s">
        <v>79</v>
      </c>
      <c r="BK153" s="186">
        <f>ROUND(I153*H153,2)</f>
        <v>0</v>
      </c>
      <c r="BL153" s="25" t="s">
        <v>152</v>
      </c>
      <c r="BM153" s="25" t="s">
        <v>521</v>
      </c>
    </row>
    <row r="154" spans="2:65" s="1" customFormat="1" ht="27">
      <c r="B154" s="41"/>
      <c r="D154" s="205" t="s">
        <v>167</v>
      </c>
      <c r="F154" s="241" t="s">
        <v>1894</v>
      </c>
      <c r="I154" s="217"/>
      <c r="L154" s="41"/>
      <c r="M154" s="218"/>
      <c r="N154" s="42"/>
      <c r="O154" s="42"/>
      <c r="P154" s="42"/>
      <c r="Q154" s="42"/>
      <c r="R154" s="42"/>
      <c r="S154" s="42"/>
      <c r="T154" s="70"/>
      <c r="AT154" s="25" t="s">
        <v>167</v>
      </c>
      <c r="AU154" s="25" t="s">
        <v>163</v>
      </c>
    </row>
    <row r="155" spans="2:65" s="1" customFormat="1" ht="16.5" customHeight="1">
      <c r="B155" s="174"/>
      <c r="C155" s="223" t="s">
        <v>337</v>
      </c>
      <c r="D155" s="223" t="s">
        <v>311</v>
      </c>
      <c r="E155" s="224" t="s">
        <v>1895</v>
      </c>
      <c r="F155" s="225" t="s">
        <v>1896</v>
      </c>
      <c r="G155" s="226" t="s">
        <v>314</v>
      </c>
      <c r="H155" s="227">
        <v>70</v>
      </c>
      <c r="I155" s="228"/>
      <c r="J155" s="229">
        <f>ROUND(I155*H155,2)</f>
        <v>0</v>
      </c>
      <c r="K155" s="225" t="s">
        <v>5</v>
      </c>
      <c r="L155" s="230"/>
      <c r="M155" s="231" t="s">
        <v>5</v>
      </c>
      <c r="N155" s="232" t="s">
        <v>42</v>
      </c>
      <c r="O155" s="42"/>
      <c r="P155" s="184">
        <f>O155*H155</f>
        <v>0</v>
      </c>
      <c r="Q155" s="184">
        <v>0</v>
      </c>
      <c r="R155" s="184">
        <f>Q155*H155</f>
        <v>0</v>
      </c>
      <c r="S155" s="184">
        <v>0</v>
      </c>
      <c r="T155" s="185">
        <f>S155*H155</f>
        <v>0</v>
      </c>
      <c r="AR155" s="25" t="s">
        <v>200</v>
      </c>
      <c r="AT155" s="25" t="s">
        <v>311</v>
      </c>
      <c r="AU155" s="25" t="s">
        <v>163</v>
      </c>
      <c r="AY155" s="25" t="s">
        <v>146</v>
      </c>
      <c r="BE155" s="186">
        <f>IF(N155="základní",J155,0)</f>
        <v>0</v>
      </c>
      <c r="BF155" s="186">
        <f>IF(N155="snížená",J155,0)</f>
        <v>0</v>
      </c>
      <c r="BG155" s="186">
        <f>IF(N155="zákl. přenesená",J155,0)</f>
        <v>0</v>
      </c>
      <c r="BH155" s="186">
        <f>IF(N155="sníž. přenesená",J155,0)</f>
        <v>0</v>
      </c>
      <c r="BI155" s="186">
        <f>IF(N155="nulová",J155,0)</f>
        <v>0</v>
      </c>
      <c r="BJ155" s="25" t="s">
        <v>79</v>
      </c>
      <c r="BK155" s="186">
        <f>ROUND(I155*H155,2)</f>
        <v>0</v>
      </c>
      <c r="BL155" s="25" t="s">
        <v>152</v>
      </c>
      <c r="BM155" s="25" t="s">
        <v>541</v>
      </c>
    </row>
    <row r="156" spans="2:65" s="1" customFormat="1" ht="27">
      <c r="B156" s="41"/>
      <c r="D156" s="188" t="s">
        <v>167</v>
      </c>
      <c r="F156" s="216" t="s">
        <v>1897</v>
      </c>
      <c r="I156" s="217"/>
      <c r="L156" s="41"/>
      <c r="M156" s="218"/>
      <c r="N156" s="42"/>
      <c r="O156" s="42"/>
      <c r="P156" s="42"/>
      <c r="Q156" s="42"/>
      <c r="R156" s="42"/>
      <c r="S156" s="42"/>
      <c r="T156" s="70"/>
      <c r="AT156" s="25" t="s">
        <v>167</v>
      </c>
      <c r="AU156" s="25" t="s">
        <v>163</v>
      </c>
    </row>
    <row r="157" spans="2:65" s="10" customFormat="1" ht="22.35" customHeight="1">
      <c r="B157" s="160"/>
      <c r="D157" s="171" t="s">
        <v>70</v>
      </c>
      <c r="E157" s="172" t="s">
        <v>1898</v>
      </c>
      <c r="F157" s="172" t="s">
        <v>1899</v>
      </c>
      <c r="I157" s="163"/>
      <c r="J157" s="173">
        <f>BK157</f>
        <v>0</v>
      </c>
      <c r="L157" s="160"/>
      <c r="M157" s="165"/>
      <c r="N157" s="166"/>
      <c r="O157" s="166"/>
      <c r="P157" s="167">
        <f>SUM(P158:P195)</f>
        <v>0</v>
      </c>
      <c r="Q157" s="166"/>
      <c r="R157" s="167">
        <f>SUM(R158:R195)</f>
        <v>0</v>
      </c>
      <c r="S157" s="166"/>
      <c r="T157" s="168">
        <f>SUM(T158:T195)</f>
        <v>0</v>
      </c>
      <c r="AR157" s="161" t="s">
        <v>79</v>
      </c>
      <c r="AT157" s="169" t="s">
        <v>70</v>
      </c>
      <c r="AU157" s="169" t="s">
        <v>81</v>
      </c>
      <c r="AY157" s="161" t="s">
        <v>146</v>
      </c>
      <c r="BK157" s="170">
        <f>SUM(BK158:BK195)</f>
        <v>0</v>
      </c>
    </row>
    <row r="158" spans="2:65" s="1" customFormat="1" ht="16.5" customHeight="1">
      <c r="B158" s="174"/>
      <c r="C158" s="223" t="s">
        <v>341</v>
      </c>
      <c r="D158" s="223" t="s">
        <v>311</v>
      </c>
      <c r="E158" s="224" t="s">
        <v>1900</v>
      </c>
      <c r="F158" s="225" t="s">
        <v>1901</v>
      </c>
      <c r="G158" s="226" t="s">
        <v>788</v>
      </c>
      <c r="H158" s="227">
        <v>25</v>
      </c>
      <c r="I158" s="228"/>
      <c r="J158" s="229">
        <f>ROUND(I158*H158,2)</f>
        <v>0</v>
      </c>
      <c r="K158" s="225" t="s">
        <v>5</v>
      </c>
      <c r="L158" s="230"/>
      <c r="M158" s="231" t="s">
        <v>5</v>
      </c>
      <c r="N158" s="232" t="s">
        <v>42</v>
      </c>
      <c r="O158" s="42"/>
      <c r="P158" s="184">
        <f>O158*H158</f>
        <v>0</v>
      </c>
      <c r="Q158" s="184">
        <v>0</v>
      </c>
      <c r="R158" s="184">
        <f>Q158*H158</f>
        <v>0</v>
      </c>
      <c r="S158" s="184">
        <v>0</v>
      </c>
      <c r="T158" s="185">
        <f>S158*H158</f>
        <v>0</v>
      </c>
      <c r="AR158" s="25" t="s">
        <v>200</v>
      </c>
      <c r="AT158" s="25" t="s">
        <v>311</v>
      </c>
      <c r="AU158" s="25" t="s">
        <v>163</v>
      </c>
      <c r="AY158" s="25" t="s">
        <v>146</v>
      </c>
      <c r="BE158" s="186">
        <f>IF(N158="základní",J158,0)</f>
        <v>0</v>
      </c>
      <c r="BF158" s="186">
        <f>IF(N158="snížená",J158,0)</f>
        <v>0</v>
      </c>
      <c r="BG158" s="186">
        <f>IF(N158="zákl. přenesená",J158,0)</f>
        <v>0</v>
      </c>
      <c r="BH158" s="186">
        <f>IF(N158="sníž. přenesená",J158,0)</f>
        <v>0</v>
      </c>
      <c r="BI158" s="186">
        <f>IF(N158="nulová",J158,0)</f>
        <v>0</v>
      </c>
      <c r="BJ158" s="25" t="s">
        <v>79</v>
      </c>
      <c r="BK158" s="186">
        <f>ROUND(I158*H158,2)</f>
        <v>0</v>
      </c>
      <c r="BL158" s="25" t="s">
        <v>152</v>
      </c>
      <c r="BM158" s="25" t="s">
        <v>556</v>
      </c>
    </row>
    <row r="159" spans="2:65" s="1" customFormat="1" ht="27">
      <c r="B159" s="41"/>
      <c r="D159" s="205" t="s">
        <v>167</v>
      </c>
      <c r="F159" s="241" t="s">
        <v>1902</v>
      </c>
      <c r="I159" s="217"/>
      <c r="L159" s="41"/>
      <c r="M159" s="218"/>
      <c r="N159" s="42"/>
      <c r="O159" s="42"/>
      <c r="P159" s="42"/>
      <c r="Q159" s="42"/>
      <c r="R159" s="42"/>
      <c r="S159" s="42"/>
      <c r="T159" s="70"/>
      <c r="AT159" s="25" t="s">
        <v>167</v>
      </c>
      <c r="AU159" s="25" t="s">
        <v>163</v>
      </c>
    </row>
    <row r="160" spans="2:65" s="1" customFormat="1" ht="16.5" customHeight="1">
      <c r="B160" s="174"/>
      <c r="C160" s="223" t="s">
        <v>346</v>
      </c>
      <c r="D160" s="223" t="s">
        <v>311</v>
      </c>
      <c r="E160" s="224" t="s">
        <v>1903</v>
      </c>
      <c r="F160" s="225" t="s">
        <v>1904</v>
      </c>
      <c r="G160" s="226" t="s">
        <v>788</v>
      </c>
      <c r="H160" s="227">
        <v>18</v>
      </c>
      <c r="I160" s="228"/>
      <c r="J160" s="229">
        <f>ROUND(I160*H160,2)</f>
        <v>0</v>
      </c>
      <c r="K160" s="225" t="s">
        <v>5</v>
      </c>
      <c r="L160" s="230"/>
      <c r="M160" s="231" t="s">
        <v>5</v>
      </c>
      <c r="N160" s="232" t="s">
        <v>42</v>
      </c>
      <c r="O160" s="42"/>
      <c r="P160" s="184">
        <f>O160*H160</f>
        <v>0</v>
      </c>
      <c r="Q160" s="184">
        <v>0</v>
      </c>
      <c r="R160" s="184">
        <f>Q160*H160</f>
        <v>0</v>
      </c>
      <c r="S160" s="184">
        <v>0</v>
      </c>
      <c r="T160" s="185">
        <f>S160*H160</f>
        <v>0</v>
      </c>
      <c r="AR160" s="25" t="s">
        <v>200</v>
      </c>
      <c r="AT160" s="25" t="s">
        <v>311</v>
      </c>
      <c r="AU160" s="25" t="s">
        <v>163</v>
      </c>
      <c r="AY160" s="25" t="s">
        <v>146</v>
      </c>
      <c r="BE160" s="186">
        <f>IF(N160="základní",J160,0)</f>
        <v>0</v>
      </c>
      <c r="BF160" s="186">
        <f>IF(N160="snížená",J160,0)</f>
        <v>0</v>
      </c>
      <c r="BG160" s="186">
        <f>IF(N160="zákl. přenesená",J160,0)</f>
        <v>0</v>
      </c>
      <c r="BH160" s="186">
        <f>IF(N160="sníž. přenesená",J160,0)</f>
        <v>0</v>
      </c>
      <c r="BI160" s="186">
        <f>IF(N160="nulová",J160,0)</f>
        <v>0</v>
      </c>
      <c r="BJ160" s="25" t="s">
        <v>79</v>
      </c>
      <c r="BK160" s="186">
        <f>ROUND(I160*H160,2)</f>
        <v>0</v>
      </c>
      <c r="BL160" s="25" t="s">
        <v>152</v>
      </c>
      <c r="BM160" s="25" t="s">
        <v>581</v>
      </c>
    </row>
    <row r="161" spans="2:65" s="1" customFormat="1" ht="27">
      <c r="B161" s="41"/>
      <c r="D161" s="205" t="s">
        <v>167</v>
      </c>
      <c r="F161" s="241" t="s">
        <v>1905</v>
      </c>
      <c r="I161" s="217"/>
      <c r="L161" s="41"/>
      <c r="M161" s="218"/>
      <c r="N161" s="42"/>
      <c r="O161" s="42"/>
      <c r="P161" s="42"/>
      <c r="Q161" s="42"/>
      <c r="R161" s="42"/>
      <c r="S161" s="42"/>
      <c r="T161" s="70"/>
      <c r="AT161" s="25" t="s">
        <v>167</v>
      </c>
      <c r="AU161" s="25" t="s">
        <v>163</v>
      </c>
    </row>
    <row r="162" spans="2:65" s="1" customFormat="1" ht="16.5" customHeight="1">
      <c r="B162" s="174"/>
      <c r="C162" s="223" t="s">
        <v>350</v>
      </c>
      <c r="D162" s="223" t="s">
        <v>311</v>
      </c>
      <c r="E162" s="224" t="s">
        <v>1906</v>
      </c>
      <c r="F162" s="225" t="s">
        <v>1907</v>
      </c>
      <c r="G162" s="226" t="s">
        <v>314</v>
      </c>
      <c r="H162" s="227">
        <v>15</v>
      </c>
      <c r="I162" s="228"/>
      <c r="J162" s="229">
        <f>ROUND(I162*H162,2)</f>
        <v>0</v>
      </c>
      <c r="K162" s="225" t="s">
        <v>5</v>
      </c>
      <c r="L162" s="230"/>
      <c r="M162" s="231" t="s">
        <v>5</v>
      </c>
      <c r="N162" s="232" t="s">
        <v>42</v>
      </c>
      <c r="O162" s="42"/>
      <c r="P162" s="184">
        <f>O162*H162</f>
        <v>0</v>
      </c>
      <c r="Q162" s="184">
        <v>0</v>
      </c>
      <c r="R162" s="184">
        <f>Q162*H162</f>
        <v>0</v>
      </c>
      <c r="S162" s="184">
        <v>0</v>
      </c>
      <c r="T162" s="185">
        <f>S162*H162</f>
        <v>0</v>
      </c>
      <c r="AR162" s="25" t="s">
        <v>200</v>
      </c>
      <c r="AT162" s="25" t="s">
        <v>311</v>
      </c>
      <c r="AU162" s="25" t="s">
        <v>163</v>
      </c>
      <c r="AY162" s="25" t="s">
        <v>146</v>
      </c>
      <c r="BE162" s="186">
        <f>IF(N162="základní",J162,0)</f>
        <v>0</v>
      </c>
      <c r="BF162" s="186">
        <f>IF(N162="snížená",J162,0)</f>
        <v>0</v>
      </c>
      <c r="BG162" s="186">
        <f>IF(N162="zákl. přenesená",J162,0)</f>
        <v>0</v>
      </c>
      <c r="BH162" s="186">
        <f>IF(N162="sníž. přenesená",J162,0)</f>
        <v>0</v>
      </c>
      <c r="BI162" s="186">
        <f>IF(N162="nulová",J162,0)</f>
        <v>0</v>
      </c>
      <c r="BJ162" s="25" t="s">
        <v>79</v>
      </c>
      <c r="BK162" s="186">
        <f>ROUND(I162*H162,2)</f>
        <v>0</v>
      </c>
      <c r="BL162" s="25" t="s">
        <v>152</v>
      </c>
      <c r="BM162" s="25" t="s">
        <v>591</v>
      </c>
    </row>
    <row r="163" spans="2:65" s="1" customFormat="1" ht="27">
      <c r="B163" s="41"/>
      <c r="D163" s="205" t="s">
        <v>167</v>
      </c>
      <c r="F163" s="241" t="s">
        <v>1908</v>
      </c>
      <c r="I163" s="217"/>
      <c r="L163" s="41"/>
      <c r="M163" s="218"/>
      <c r="N163" s="42"/>
      <c r="O163" s="42"/>
      <c r="P163" s="42"/>
      <c r="Q163" s="42"/>
      <c r="R163" s="42"/>
      <c r="S163" s="42"/>
      <c r="T163" s="70"/>
      <c r="AT163" s="25" t="s">
        <v>167</v>
      </c>
      <c r="AU163" s="25" t="s">
        <v>163</v>
      </c>
    </row>
    <row r="164" spans="2:65" s="1" customFormat="1" ht="16.5" customHeight="1">
      <c r="B164" s="174"/>
      <c r="C164" s="223" t="s">
        <v>357</v>
      </c>
      <c r="D164" s="223" t="s">
        <v>311</v>
      </c>
      <c r="E164" s="224" t="s">
        <v>1909</v>
      </c>
      <c r="F164" s="225" t="s">
        <v>1910</v>
      </c>
      <c r="G164" s="226" t="s">
        <v>314</v>
      </c>
      <c r="H164" s="227">
        <v>80</v>
      </c>
      <c r="I164" s="228"/>
      <c r="J164" s="229">
        <f>ROUND(I164*H164,2)</f>
        <v>0</v>
      </c>
      <c r="K164" s="225" t="s">
        <v>5</v>
      </c>
      <c r="L164" s="230"/>
      <c r="M164" s="231" t="s">
        <v>5</v>
      </c>
      <c r="N164" s="232" t="s">
        <v>42</v>
      </c>
      <c r="O164" s="42"/>
      <c r="P164" s="184">
        <f>O164*H164</f>
        <v>0</v>
      </c>
      <c r="Q164" s="184">
        <v>0</v>
      </c>
      <c r="R164" s="184">
        <f>Q164*H164</f>
        <v>0</v>
      </c>
      <c r="S164" s="184">
        <v>0</v>
      </c>
      <c r="T164" s="185">
        <f>S164*H164</f>
        <v>0</v>
      </c>
      <c r="AR164" s="25" t="s">
        <v>200</v>
      </c>
      <c r="AT164" s="25" t="s">
        <v>311</v>
      </c>
      <c r="AU164" s="25" t="s">
        <v>163</v>
      </c>
      <c r="AY164" s="25" t="s">
        <v>146</v>
      </c>
      <c r="BE164" s="186">
        <f>IF(N164="základní",J164,0)</f>
        <v>0</v>
      </c>
      <c r="BF164" s="186">
        <f>IF(N164="snížená",J164,0)</f>
        <v>0</v>
      </c>
      <c r="BG164" s="186">
        <f>IF(N164="zákl. přenesená",J164,0)</f>
        <v>0</v>
      </c>
      <c r="BH164" s="186">
        <f>IF(N164="sníž. přenesená",J164,0)</f>
        <v>0</v>
      </c>
      <c r="BI164" s="186">
        <f>IF(N164="nulová",J164,0)</f>
        <v>0</v>
      </c>
      <c r="BJ164" s="25" t="s">
        <v>79</v>
      </c>
      <c r="BK164" s="186">
        <f>ROUND(I164*H164,2)</f>
        <v>0</v>
      </c>
      <c r="BL164" s="25" t="s">
        <v>152</v>
      </c>
      <c r="BM164" s="25" t="s">
        <v>605</v>
      </c>
    </row>
    <row r="165" spans="2:65" s="1" customFormat="1" ht="27">
      <c r="B165" s="41"/>
      <c r="D165" s="205" t="s">
        <v>167</v>
      </c>
      <c r="F165" s="241" t="s">
        <v>1815</v>
      </c>
      <c r="I165" s="217"/>
      <c r="L165" s="41"/>
      <c r="M165" s="218"/>
      <c r="N165" s="42"/>
      <c r="O165" s="42"/>
      <c r="P165" s="42"/>
      <c r="Q165" s="42"/>
      <c r="R165" s="42"/>
      <c r="S165" s="42"/>
      <c r="T165" s="70"/>
      <c r="AT165" s="25" t="s">
        <v>167</v>
      </c>
      <c r="AU165" s="25" t="s">
        <v>163</v>
      </c>
    </row>
    <row r="166" spans="2:65" s="1" customFormat="1" ht="16.5" customHeight="1">
      <c r="B166" s="174"/>
      <c r="C166" s="223" t="s">
        <v>365</v>
      </c>
      <c r="D166" s="223" t="s">
        <v>311</v>
      </c>
      <c r="E166" s="224" t="s">
        <v>1911</v>
      </c>
      <c r="F166" s="225" t="s">
        <v>1912</v>
      </c>
      <c r="G166" s="226" t="s">
        <v>1824</v>
      </c>
      <c r="H166" s="227">
        <v>6</v>
      </c>
      <c r="I166" s="228"/>
      <c r="J166" s="229">
        <f>ROUND(I166*H166,2)</f>
        <v>0</v>
      </c>
      <c r="K166" s="225" t="s">
        <v>5</v>
      </c>
      <c r="L166" s="230"/>
      <c r="M166" s="231" t="s">
        <v>5</v>
      </c>
      <c r="N166" s="232" t="s">
        <v>42</v>
      </c>
      <c r="O166" s="42"/>
      <c r="P166" s="184">
        <f>O166*H166</f>
        <v>0</v>
      </c>
      <c r="Q166" s="184">
        <v>0</v>
      </c>
      <c r="R166" s="184">
        <f>Q166*H166</f>
        <v>0</v>
      </c>
      <c r="S166" s="184">
        <v>0</v>
      </c>
      <c r="T166" s="185">
        <f>S166*H166</f>
        <v>0</v>
      </c>
      <c r="AR166" s="25" t="s">
        <v>200</v>
      </c>
      <c r="AT166" s="25" t="s">
        <v>311</v>
      </c>
      <c r="AU166" s="25" t="s">
        <v>163</v>
      </c>
      <c r="AY166" s="25" t="s">
        <v>146</v>
      </c>
      <c r="BE166" s="186">
        <f>IF(N166="základní",J166,0)</f>
        <v>0</v>
      </c>
      <c r="BF166" s="186">
        <f>IF(N166="snížená",J166,0)</f>
        <v>0</v>
      </c>
      <c r="BG166" s="186">
        <f>IF(N166="zákl. přenesená",J166,0)</f>
        <v>0</v>
      </c>
      <c r="BH166" s="186">
        <f>IF(N166="sníž. přenesená",J166,0)</f>
        <v>0</v>
      </c>
      <c r="BI166" s="186">
        <f>IF(N166="nulová",J166,0)</f>
        <v>0</v>
      </c>
      <c r="BJ166" s="25" t="s">
        <v>79</v>
      </c>
      <c r="BK166" s="186">
        <f>ROUND(I166*H166,2)</f>
        <v>0</v>
      </c>
      <c r="BL166" s="25" t="s">
        <v>152</v>
      </c>
      <c r="BM166" s="25" t="s">
        <v>623</v>
      </c>
    </row>
    <row r="167" spans="2:65" s="1" customFormat="1" ht="27">
      <c r="B167" s="41"/>
      <c r="D167" s="205" t="s">
        <v>167</v>
      </c>
      <c r="F167" s="241" t="s">
        <v>1815</v>
      </c>
      <c r="I167" s="217"/>
      <c r="L167" s="41"/>
      <c r="M167" s="218"/>
      <c r="N167" s="42"/>
      <c r="O167" s="42"/>
      <c r="P167" s="42"/>
      <c r="Q167" s="42"/>
      <c r="R167" s="42"/>
      <c r="S167" s="42"/>
      <c r="T167" s="70"/>
      <c r="AT167" s="25" t="s">
        <v>167</v>
      </c>
      <c r="AU167" s="25" t="s">
        <v>163</v>
      </c>
    </row>
    <row r="168" spans="2:65" s="1" customFormat="1" ht="16.5" customHeight="1">
      <c r="B168" s="174"/>
      <c r="C168" s="223" t="s">
        <v>372</v>
      </c>
      <c r="D168" s="223" t="s">
        <v>311</v>
      </c>
      <c r="E168" s="224" t="s">
        <v>1913</v>
      </c>
      <c r="F168" s="225" t="s">
        <v>1914</v>
      </c>
      <c r="G168" s="226" t="s">
        <v>1824</v>
      </c>
      <c r="H168" s="227">
        <v>6</v>
      </c>
      <c r="I168" s="228"/>
      <c r="J168" s="229">
        <f>ROUND(I168*H168,2)</f>
        <v>0</v>
      </c>
      <c r="K168" s="225" t="s">
        <v>5</v>
      </c>
      <c r="L168" s="230"/>
      <c r="M168" s="231" t="s">
        <v>5</v>
      </c>
      <c r="N168" s="232" t="s">
        <v>42</v>
      </c>
      <c r="O168" s="42"/>
      <c r="P168" s="184">
        <f>O168*H168</f>
        <v>0</v>
      </c>
      <c r="Q168" s="184">
        <v>0</v>
      </c>
      <c r="R168" s="184">
        <f>Q168*H168</f>
        <v>0</v>
      </c>
      <c r="S168" s="184">
        <v>0</v>
      </c>
      <c r="T168" s="185">
        <f>S168*H168</f>
        <v>0</v>
      </c>
      <c r="AR168" s="25" t="s">
        <v>200</v>
      </c>
      <c r="AT168" s="25" t="s">
        <v>311</v>
      </c>
      <c r="AU168" s="25" t="s">
        <v>163</v>
      </c>
      <c r="AY168" s="25" t="s">
        <v>146</v>
      </c>
      <c r="BE168" s="186">
        <f>IF(N168="základní",J168,0)</f>
        <v>0</v>
      </c>
      <c r="BF168" s="186">
        <f>IF(N168="snížená",J168,0)</f>
        <v>0</v>
      </c>
      <c r="BG168" s="186">
        <f>IF(N168="zákl. přenesená",J168,0)</f>
        <v>0</v>
      </c>
      <c r="BH168" s="186">
        <f>IF(N168="sníž. přenesená",J168,0)</f>
        <v>0</v>
      </c>
      <c r="BI168" s="186">
        <f>IF(N168="nulová",J168,0)</f>
        <v>0</v>
      </c>
      <c r="BJ168" s="25" t="s">
        <v>79</v>
      </c>
      <c r="BK168" s="186">
        <f>ROUND(I168*H168,2)</f>
        <v>0</v>
      </c>
      <c r="BL168" s="25" t="s">
        <v>152</v>
      </c>
      <c r="BM168" s="25" t="s">
        <v>631</v>
      </c>
    </row>
    <row r="169" spans="2:65" s="1" customFormat="1" ht="27">
      <c r="B169" s="41"/>
      <c r="D169" s="205" t="s">
        <v>167</v>
      </c>
      <c r="F169" s="241" t="s">
        <v>1815</v>
      </c>
      <c r="I169" s="217"/>
      <c r="L169" s="41"/>
      <c r="M169" s="218"/>
      <c r="N169" s="42"/>
      <c r="O169" s="42"/>
      <c r="P169" s="42"/>
      <c r="Q169" s="42"/>
      <c r="R169" s="42"/>
      <c r="S169" s="42"/>
      <c r="T169" s="70"/>
      <c r="AT169" s="25" t="s">
        <v>167</v>
      </c>
      <c r="AU169" s="25" t="s">
        <v>163</v>
      </c>
    </row>
    <row r="170" spans="2:65" s="1" customFormat="1" ht="16.5" customHeight="1">
      <c r="B170" s="174"/>
      <c r="C170" s="223" t="s">
        <v>376</v>
      </c>
      <c r="D170" s="223" t="s">
        <v>311</v>
      </c>
      <c r="E170" s="224" t="s">
        <v>1915</v>
      </c>
      <c r="F170" s="225" t="s">
        <v>1916</v>
      </c>
      <c r="G170" s="226" t="s">
        <v>1824</v>
      </c>
      <c r="H170" s="227">
        <v>6</v>
      </c>
      <c r="I170" s="228"/>
      <c r="J170" s="229">
        <f>ROUND(I170*H170,2)</f>
        <v>0</v>
      </c>
      <c r="K170" s="225" t="s">
        <v>5</v>
      </c>
      <c r="L170" s="230"/>
      <c r="M170" s="231" t="s">
        <v>5</v>
      </c>
      <c r="N170" s="232" t="s">
        <v>42</v>
      </c>
      <c r="O170" s="42"/>
      <c r="P170" s="184">
        <f>O170*H170</f>
        <v>0</v>
      </c>
      <c r="Q170" s="184">
        <v>0</v>
      </c>
      <c r="R170" s="184">
        <f>Q170*H170</f>
        <v>0</v>
      </c>
      <c r="S170" s="184">
        <v>0</v>
      </c>
      <c r="T170" s="185">
        <f>S170*H170</f>
        <v>0</v>
      </c>
      <c r="AR170" s="25" t="s">
        <v>200</v>
      </c>
      <c r="AT170" s="25" t="s">
        <v>311</v>
      </c>
      <c r="AU170" s="25" t="s">
        <v>163</v>
      </c>
      <c r="AY170" s="25" t="s">
        <v>146</v>
      </c>
      <c r="BE170" s="186">
        <f>IF(N170="základní",J170,0)</f>
        <v>0</v>
      </c>
      <c r="BF170" s="186">
        <f>IF(N170="snížená",J170,0)</f>
        <v>0</v>
      </c>
      <c r="BG170" s="186">
        <f>IF(N170="zákl. přenesená",J170,0)</f>
        <v>0</v>
      </c>
      <c r="BH170" s="186">
        <f>IF(N170="sníž. přenesená",J170,0)</f>
        <v>0</v>
      </c>
      <c r="BI170" s="186">
        <f>IF(N170="nulová",J170,0)</f>
        <v>0</v>
      </c>
      <c r="BJ170" s="25" t="s">
        <v>79</v>
      </c>
      <c r="BK170" s="186">
        <f>ROUND(I170*H170,2)</f>
        <v>0</v>
      </c>
      <c r="BL170" s="25" t="s">
        <v>152</v>
      </c>
      <c r="BM170" s="25" t="s">
        <v>642</v>
      </c>
    </row>
    <row r="171" spans="2:65" s="1" customFormat="1" ht="27">
      <c r="B171" s="41"/>
      <c r="D171" s="205" t="s">
        <v>167</v>
      </c>
      <c r="F171" s="241" t="s">
        <v>1815</v>
      </c>
      <c r="I171" s="217"/>
      <c r="L171" s="41"/>
      <c r="M171" s="218"/>
      <c r="N171" s="42"/>
      <c r="O171" s="42"/>
      <c r="P171" s="42"/>
      <c r="Q171" s="42"/>
      <c r="R171" s="42"/>
      <c r="S171" s="42"/>
      <c r="T171" s="70"/>
      <c r="AT171" s="25" t="s">
        <v>167</v>
      </c>
      <c r="AU171" s="25" t="s">
        <v>163</v>
      </c>
    </row>
    <row r="172" spans="2:65" s="1" customFormat="1" ht="16.5" customHeight="1">
      <c r="B172" s="174"/>
      <c r="C172" s="223" t="s">
        <v>382</v>
      </c>
      <c r="D172" s="223" t="s">
        <v>311</v>
      </c>
      <c r="E172" s="224" t="s">
        <v>1917</v>
      </c>
      <c r="F172" s="225" t="s">
        <v>1918</v>
      </c>
      <c r="G172" s="226" t="s">
        <v>1824</v>
      </c>
      <c r="H172" s="227">
        <v>12</v>
      </c>
      <c r="I172" s="228"/>
      <c r="J172" s="229">
        <f>ROUND(I172*H172,2)</f>
        <v>0</v>
      </c>
      <c r="K172" s="225" t="s">
        <v>5</v>
      </c>
      <c r="L172" s="230"/>
      <c r="M172" s="231" t="s">
        <v>5</v>
      </c>
      <c r="N172" s="232" t="s">
        <v>42</v>
      </c>
      <c r="O172" s="42"/>
      <c r="P172" s="184">
        <f>O172*H172</f>
        <v>0</v>
      </c>
      <c r="Q172" s="184">
        <v>0</v>
      </c>
      <c r="R172" s="184">
        <f>Q172*H172</f>
        <v>0</v>
      </c>
      <c r="S172" s="184">
        <v>0</v>
      </c>
      <c r="T172" s="185">
        <f>S172*H172</f>
        <v>0</v>
      </c>
      <c r="AR172" s="25" t="s">
        <v>200</v>
      </c>
      <c r="AT172" s="25" t="s">
        <v>311</v>
      </c>
      <c r="AU172" s="25" t="s">
        <v>163</v>
      </c>
      <c r="AY172" s="25" t="s">
        <v>146</v>
      </c>
      <c r="BE172" s="186">
        <f>IF(N172="základní",J172,0)</f>
        <v>0</v>
      </c>
      <c r="BF172" s="186">
        <f>IF(N172="snížená",J172,0)</f>
        <v>0</v>
      </c>
      <c r="BG172" s="186">
        <f>IF(N172="zákl. přenesená",J172,0)</f>
        <v>0</v>
      </c>
      <c r="BH172" s="186">
        <f>IF(N172="sníž. přenesená",J172,0)</f>
        <v>0</v>
      </c>
      <c r="BI172" s="186">
        <f>IF(N172="nulová",J172,0)</f>
        <v>0</v>
      </c>
      <c r="BJ172" s="25" t="s">
        <v>79</v>
      </c>
      <c r="BK172" s="186">
        <f>ROUND(I172*H172,2)</f>
        <v>0</v>
      </c>
      <c r="BL172" s="25" t="s">
        <v>152</v>
      </c>
      <c r="BM172" s="25" t="s">
        <v>655</v>
      </c>
    </row>
    <row r="173" spans="2:65" s="1" customFormat="1" ht="27">
      <c r="B173" s="41"/>
      <c r="D173" s="205" t="s">
        <v>167</v>
      </c>
      <c r="F173" s="241" t="s">
        <v>1815</v>
      </c>
      <c r="I173" s="217"/>
      <c r="L173" s="41"/>
      <c r="M173" s="218"/>
      <c r="N173" s="42"/>
      <c r="O173" s="42"/>
      <c r="P173" s="42"/>
      <c r="Q173" s="42"/>
      <c r="R173" s="42"/>
      <c r="S173" s="42"/>
      <c r="T173" s="70"/>
      <c r="AT173" s="25" t="s">
        <v>167</v>
      </c>
      <c r="AU173" s="25" t="s">
        <v>163</v>
      </c>
    </row>
    <row r="174" spans="2:65" s="1" customFormat="1" ht="16.5" customHeight="1">
      <c r="B174" s="174"/>
      <c r="C174" s="223" t="s">
        <v>388</v>
      </c>
      <c r="D174" s="223" t="s">
        <v>311</v>
      </c>
      <c r="E174" s="224" t="s">
        <v>1919</v>
      </c>
      <c r="F174" s="225" t="s">
        <v>1920</v>
      </c>
      <c r="G174" s="226" t="s">
        <v>1824</v>
      </c>
      <c r="H174" s="227">
        <v>15</v>
      </c>
      <c r="I174" s="228"/>
      <c r="J174" s="229">
        <f>ROUND(I174*H174,2)</f>
        <v>0</v>
      </c>
      <c r="K174" s="225" t="s">
        <v>5</v>
      </c>
      <c r="L174" s="230"/>
      <c r="M174" s="231" t="s">
        <v>5</v>
      </c>
      <c r="N174" s="232" t="s">
        <v>42</v>
      </c>
      <c r="O174" s="42"/>
      <c r="P174" s="184">
        <f>O174*H174</f>
        <v>0</v>
      </c>
      <c r="Q174" s="184">
        <v>0</v>
      </c>
      <c r="R174" s="184">
        <f>Q174*H174</f>
        <v>0</v>
      </c>
      <c r="S174" s="184">
        <v>0</v>
      </c>
      <c r="T174" s="185">
        <f>S174*H174</f>
        <v>0</v>
      </c>
      <c r="AR174" s="25" t="s">
        <v>200</v>
      </c>
      <c r="AT174" s="25" t="s">
        <v>311</v>
      </c>
      <c r="AU174" s="25" t="s">
        <v>163</v>
      </c>
      <c r="AY174" s="25" t="s">
        <v>146</v>
      </c>
      <c r="BE174" s="186">
        <f>IF(N174="základní",J174,0)</f>
        <v>0</v>
      </c>
      <c r="BF174" s="186">
        <f>IF(N174="snížená",J174,0)</f>
        <v>0</v>
      </c>
      <c r="BG174" s="186">
        <f>IF(N174="zákl. přenesená",J174,0)</f>
        <v>0</v>
      </c>
      <c r="BH174" s="186">
        <f>IF(N174="sníž. přenesená",J174,0)</f>
        <v>0</v>
      </c>
      <c r="BI174" s="186">
        <f>IF(N174="nulová",J174,0)</f>
        <v>0</v>
      </c>
      <c r="BJ174" s="25" t="s">
        <v>79</v>
      </c>
      <c r="BK174" s="186">
        <f>ROUND(I174*H174,2)</f>
        <v>0</v>
      </c>
      <c r="BL174" s="25" t="s">
        <v>152</v>
      </c>
      <c r="BM174" s="25" t="s">
        <v>665</v>
      </c>
    </row>
    <row r="175" spans="2:65" s="1" customFormat="1" ht="27">
      <c r="B175" s="41"/>
      <c r="D175" s="205" t="s">
        <v>167</v>
      </c>
      <c r="F175" s="241" t="s">
        <v>1815</v>
      </c>
      <c r="I175" s="217"/>
      <c r="L175" s="41"/>
      <c r="M175" s="218"/>
      <c r="N175" s="42"/>
      <c r="O175" s="42"/>
      <c r="P175" s="42"/>
      <c r="Q175" s="42"/>
      <c r="R175" s="42"/>
      <c r="S175" s="42"/>
      <c r="T175" s="70"/>
      <c r="AT175" s="25" t="s">
        <v>167</v>
      </c>
      <c r="AU175" s="25" t="s">
        <v>163</v>
      </c>
    </row>
    <row r="176" spans="2:65" s="1" customFormat="1" ht="16.5" customHeight="1">
      <c r="B176" s="174"/>
      <c r="C176" s="223" t="s">
        <v>398</v>
      </c>
      <c r="D176" s="223" t="s">
        <v>311</v>
      </c>
      <c r="E176" s="224" t="s">
        <v>1921</v>
      </c>
      <c r="F176" s="225" t="s">
        <v>1922</v>
      </c>
      <c r="G176" s="226" t="s">
        <v>1824</v>
      </c>
      <c r="H176" s="227">
        <v>27</v>
      </c>
      <c r="I176" s="228"/>
      <c r="J176" s="229">
        <f>ROUND(I176*H176,2)</f>
        <v>0</v>
      </c>
      <c r="K176" s="225" t="s">
        <v>5</v>
      </c>
      <c r="L176" s="230"/>
      <c r="M176" s="231" t="s">
        <v>5</v>
      </c>
      <c r="N176" s="232" t="s">
        <v>42</v>
      </c>
      <c r="O176" s="42"/>
      <c r="P176" s="184">
        <f>O176*H176</f>
        <v>0</v>
      </c>
      <c r="Q176" s="184">
        <v>0</v>
      </c>
      <c r="R176" s="184">
        <f>Q176*H176</f>
        <v>0</v>
      </c>
      <c r="S176" s="184">
        <v>0</v>
      </c>
      <c r="T176" s="185">
        <f>S176*H176</f>
        <v>0</v>
      </c>
      <c r="AR176" s="25" t="s">
        <v>200</v>
      </c>
      <c r="AT176" s="25" t="s">
        <v>311</v>
      </c>
      <c r="AU176" s="25" t="s">
        <v>163</v>
      </c>
      <c r="AY176" s="25" t="s">
        <v>146</v>
      </c>
      <c r="BE176" s="186">
        <f>IF(N176="základní",J176,0)</f>
        <v>0</v>
      </c>
      <c r="BF176" s="186">
        <f>IF(N176="snížená",J176,0)</f>
        <v>0</v>
      </c>
      <c r="BG176" s="186">
        <f>IF(N176="zákl. přenesená",J176,0)</f>
        <v>0</v>
      </c>
      <c r="BH176" s="186">
        <f>IF(N176="sníž. přenesená",J176,0)</f>
        <v>0</v>
      </c>
      <c r="BI176" s="186">
        <f>IF(N176="nulová",J176,0)</f>
        <v>0</v>
      </c>
      <c r="BJ176" s="25" t="s">
        <v>79</v>
      </c>
      <c r="BK176" s="186">
        <f>ROUND(I176*H176,2)</f>
        <v>0</v>
      </c>
      <c r="BL176" s="25" t="s">
        <v>152</v>
      </c>
      <c r="BM176" s="25" t="s">
        <v>672</v>
      </c>
    </row>
    <row r="177" spans="2:65" s="1" customFormat="1" ht="27">
      <c r="B177" s="41"/>
      <c r="D177" s="205" t="s">
        <v>167</v>
      </c>
      <c r="F177" s="241" t="s">
        <v>1815</v>
      </c>
      <c r="I177" s="217"/>
      <c r="L177" s="41"/>
      <c r="M177" s="218"/>
      <c r="N177" s="42"/>
      <c r="O177" s="42"/>
      <c r="P177" s="42"/>
      <c r="Q177" s="42"/>
      <c r="R177" s="42"/>
      <c r="S177" s="42"/>
      <c r="T177" s="70"/>
      <c r="AT177" s="25" t="s">
        <v>167</v>
      </c>
      <c r="AU177" s="25" t="s">
        <v>163</v>
      </c>
    </row>
    <row r="178" spans="2:65" s="1" customFormat="1" ht="16.5" customHeight="1">
      <c r="B178" s="174"/>
      <c r="C178" s="223" t="s">
        <v>404</v>
      </c>
      <c r="D178" s="223" t="s">
        <v>311</v>
      </c>
      <c r="E178" s="224" t="s">
        <v>1923</v>
      </c>
      <c r="F178" s="225" t="s">
        <v>1924</v>
      </c>
      <c r="G178" s="226" t="s">
        <v>1824</v>
      </c>
      <c r="H178" s="227">
        <v>10</v>
      </c>
      <c r="I178" s="228"/>
      <c r="J178" s="229">
        <f>ROUND(I178*H178,2)</f>
        <v>0</v>
      </c>
      <c r="K178" s="225" t="s">
        <v>5</v>
      </c>
      <c r="L178" s="230"/>
      <c r="M178" s="231" t="s">
        <v>5</v>
      </c>
      <c r="N178" s="232" t="s">
        <v>42</v>
      </c>
      <c r="O178" s="42"/>
      <c r="P178" s="184">
        <f>O178*H178</f>
        <v>0</v>
      </c>
      <c r="Q178" s="184">
        <v>0</v>
      </c>
      <c r="R178" s="184">
        <f>Q178*H178</f>
        <v>0</v>
      </c>
      <c r="S178" s="184">
        <v>0</v>
      </c>
      <c r="T178" s="185">
        <f>S178*H178</f>
        <v>0</v>
      </c>
      <c r="AR178" s="25" t="s">
        <v>200</v>
      </c>
      <c r="AT178" s="25" t="s">
        <v>311</v>
      </c>
      <c r="AU178" s="25" t="s">
        <v>163</v>
      </c>
      <c r="AY178" s="25" t="s">
        <v>146</v>
      </c>
      <c r="BE178" s="186">
        <f>IF(N178="základní",J178,0)</f>
        <v>0</v>
      </c>
      <c r="BF178" s="186">
        <f>IF(N178="snížená",J178,0)</f>
        <v>0</v>
      </c>
      <c r="BG178" s="186">
        <f>IF(N178="zákl. přenesená",J178,0)</f>
        <v>0</v>
      </c>
      <c r="BH178" s="186">
        <f>IF(N178="sníž. přenesená",J178,0)</f>
        <v>0</v>
      </c>
      <c r="BI178" s="186">
        <f>IF(N178="nulová",J178,0)</f>
        <v>0</v>
      </c>
      <c r="BJ178" s="25" t="s">
        <v>79</v>
      </c>
      <c r="BK178" s="186">
        <f>ROUND(I178*H178,2)</f>
        <v>0</v>
      </c>
      <c r="BL178" s="25" t="s">
        <v>152</v>
      </c>
      <c r="BM178" s="25" t="s">
        <v>692</v>
      </c>
    </row>
    <row r="179" spans="2:65" s="1" customFormat="1" ht="27">
      <c r="B179" s="41"/>
      <c r="D179" s="205" t="s">
        <v>167</v>
      </c>
      <c r="F179" s="241" t="s">
        <v>1815</v>
      </c>
      <c r="I179" s="217"/>
      <c r="L179" s="41"/>
      <c r="M179" s="218"/>
      <c r="N179" s="42"/>
      <c r="O179" s="42"/>
      <c r="P179" s="42"/>
      <c r="Q179" s="42"/>
      <c r="R179" s="42"/>
      <c r="S179" s="42"/>
      <c r="T179" s="70"/>
      <c r="AT179" s="25" t="s">
        <v>167</v>
      </c>
      <c r="AU179" s="25" t="s">
        <v>163</v>
      </c>
    </row>
    <row r="180" spans="2:65" s="1" customFormat="1" ht="16.5" customHeight="1">
      <c r="B180" s="174"/>
      <c r="C180" s="223" t="s">
        <v>408</v>
      </c>
      <c r="D180" s="223" t="s">
        <v>311</v>
      </c>
      <c r="E180" s="224" t="s">
        <v>1925</v>
      </c>
      <c r="F180" s="225" t="s">
        <v>1926</v>
      </c>
      <c r="G180" s="226" t="s">
        <v>1824</v>
      </c>
      <c r="H180" s="227">
        <v>10</v>
      </c>
      <c r="I180" s="228"/>
      <c r="J180" s="229">
        <f>ROUND(I180*H180,2)</f>
        <v>0</v>
      </c>
      <c r="K180" s="225" t="s">
        <v>5</v>
      </c>
      <c r="L180" s="230"/>
      <c r="M180" s="231" t="s">
        <v>5</v>
      </c>
      <c r="N180" s="232" t="s">
        <v>42</v>
      </c>
      <c r="O180" s="42"/>
      <c r="P180" s="184">
        <f>O180*H180</f>
        <v>0</v>
      </c>
      <c r="Q180" s="184">
        <v>0</v>
      </c>
      <c r="R180" s="184">
        <f>Q180*H180</f>
        <v>0</v>
      </c>
      <c r="S180" s="184">
        <v>0</v>
      </c>
      <c r="T180" s="185">
        <f>S180*H180</f>
        <v>0</v>
      </c>
      <c r="AR180" s="25" t="s">
        <v>200</v>
      </c>
      <c r="AT180" s="25" t="s">
        <v>311</v>
      </c>
      <c r="AU180" s="25" t="s">
        <v>163</v>
      </c>
      <c r="AY180" s="25" t="s">
        <v>146</v>
      </c>
      <c r="BE180" s="186">
        <f>IF(N180="základní",J180,0)</f>
        <v>0</v>
      </c>
      <c r="BF180" s="186">
        <f>IF(N180="snížená",J180,0)</f>
        <v>0</v>
      </c>
      <c r="BG180" s="186">
        <f>IF(N180="zákl. přenesená",J180,0)</f>
        <v>0</v>
      </c>
      <c r="BH180" s="186">
        <f>IF(N180="sníž. přenesená",J180,0)</f>
        <v>0</v>
      </c>
      <c r="BI180" s="186">
        <f>IF(N180="nulová",J180,0)</f>
        <v>0</v>
      </c>
      <c r="BJ180" s="25" t="s">
        <v>79</v>
      </c>
      <c r="BK180" s="186">
        <f>ROUND(I180*H180,2)</f>
        <v>0</v>
      </c>
      <c r="BL180" s="25" t="s">
        <v>152</v>
      </c>
      <c r="BM180" s="25" t="s">
        <v>704</v>
      </c>
    </row>
    <row r="181" spans="2:65" s="1" customFormat="1" ht="27">
      <c r="B181" s="41"/>
      <c r="D181" s="205" t="s">
        <v>167</v>
      </c>
      <c r="F181" s="241" t="s">
        <v>1815</v>
      </c>
      <c r="I181" s="217"/>
      <c r="L181" s="41"/>
      <c r="M181" s="218"/>
      <c r="N181" s="42"/>
      <c r="O181" s="42"/>
      <c r="P181" s="42"/>
      <c r="Q181" s="42"/>
      <c r="R181" s="42"/>
      <c r="S181" s="42"/>
      <c r="T181" s="70"/>
      <c r="AT181" s="25" t="s">
        <v>167</v>
      </c>
      <c r="AU181" s="25" t="s">
        <v>163</v>
      </c>
    </row>
    <row r="182" spans="2:65" s="1" customFormat="1" ht="16.5" customHeight="1">
      <c r="B182" s="174"/>
      <c r="C182" s="223" t="s">
        <v>414</v>
      </c>
      <c r="D182" s="223" t="s">
        <v>311</v>
      </c>
      <c r="E182" s="224" t="s">
        <v>1927</v>
      </c>
      <c r="F182" s="225" t="s">
        <v>1928</v>
      </c>
      <c r="G182" s="226" t="s">
        <v>1824</v>
      </c>
      <c r="H182" s="227">
        <v>100</v>
      </c>
      <c r="I182" s="228"/>
      <c r="J182" s="229">
        <f>ROUND(I182*H182,2)</f>
        <v>0</v>
      </c>
      <c r="K182" s="225" t="s">
        <v>5</v>
      </c>
      <c r="L182" s="230"/>
      <c r="M182" s="231" t="s">
        <v>5</v>
      </c>
      <c r="N182" s="232" t="s">
        <v>42</v>
      </c>
      <c r="O182" s="42"/>
      <c r="P182" s="184">
        <f>O182*H182</f>
        <v>0</v>
      </c>
      <c r="Q182" s="184">
        <v>0</v>
      </c>
      <c r="R182" s="184">
        <f>Q182*H182</f>
        <v>0</v>
      </c>
      <c r="S182" s="184">
        <v>0</v>
      </c>
      <c r="T182" s="185">
        <f>S182*H182</f>
        <v>0</v>
      </c>
      <c r="AR182" s="25" t="s">
        <v>200</v>
      </c>
      <c r="AT182" s="25" t="s">
        <v>311</v>
      </c>
      <c r="AU182" s="25" t="s">
        <v>163</v>
      </c>
      <c r="AY182" s="25" t="s">
        <v>146</v>
      </c>
      <c r="BE182" s="186">
        <f>IF(N182="základní",J182,0)</f>
        <v>0</v>
      </c>
      <c r="BF182" s="186">
        <f>IF(N182="snížená",J182,0)</f>
        <v>0</v>
      </c>
      <c r="BG182" s="186">
        <f>IF(N182="zákl. přenesená",J182,0)</f>
        <v>0</v>
      </c>
      <c r="BH182" s="186">
        <f>IF(N182="sníž. přenesená",J182,0)</f>
        <v>0</v>
      </c>
      <c r="BI182" s="186">
        <f>IF(N182="nulová",J182,0)</f>
        <v>0</v>
      </c>
      <c r="BJ182" s="25" t="s">
        <v>79</v>
      </c>
      <c r="BK182" s="186">
        <f>ROUND(I182*H182,2)</f>
        <v>0</v>
      </c>
      <c r="BL182" s="25" t="s">
        <v>152</v>
      </c>
      <c r="BM182" s="25" t="s">
        <v>714</v>
      </c>
    </row>
    <row r="183" spans="2:65" s="1" customFormat="1" ht="27">
      <c r="B183" s="41"/>
      <c r="D183" s="205" t="s">
        <v>167</v>
      </c>
      <c r="F183" s="241" t="s">
        <v>1929</v>
      </c>
      <c r="I183" s="217"/>
      <c r="L183" s="41"/>
      <c r="M183" s="218"/>
      <c r="N183" s="42"/>
      <c r="O183" s="42"/>
      <c r="P183" s="42"/>
      <c r="Q183" s="42"/>
      <c r="R183" s="42"/>
      <c r="S183" s="42"/>
      <c r="T183" s="70"/>
      <c r="AT183" s="25" t="s">
        <v>167</v>
      </c>
      <c r="AU183" s="25" t="s">
        <v>163</v>
      </c>
    </row>
    <row r="184" spans="2:65" s="1" customFormat="1" ht="16.5" customHeight="1">
      <c r="B184" s="174"/>
      <c r="C184" s="223" t="s">
        <v>419</v>
      </c>
      <c r="D184" s="223" t="s">
        <v>311</v>
      </c>
      <c r="E184" s="224" t="s">
        <v>1930</v>
      </c>
      <c r="F184" s="225" t="s">
        <v>1931</v>
      </c>
      <c r="G184" s="226" t="s">
        <v>1824</v>
      </c>
      <c r="H184" s="227">
        <v>60</v>
      </c>
      <c r="I184" s="228"/>
      <c r="J184" s="229">
        <f>ROUND(I184*H184,2)</f>
        <v>0</v>
      </c>
      <c r="K184" s="225" t="s">
        <v>5</v>
      </c>
      <c r="L184" s="230"/>
      <c r="M184" s="231" t="s">
        <v>5</v>
      </c>
      <c r="N184" s="232" t="s">
        <v>42</v>
      </c>
      <c r="O184" s="42"/>
      <c r="P184" s="184">
        <f>O184*H184</f>
        <v>0</v>
      </c>
      <c r="Q184" s="184">
        <v>0</v>
      </c>
      <c r="R184" s="184">
        <f>Q184*H184</f>
        <v>0</v>
      </c>
      <c r="S184" s="184">
        <v>0</v>
      </c>
      <c r="T184" s="185">
        <f>S184*H184</f>
        <v>0</v>
      </c>
      <c r="AR184" s="25" t="s">
        <v>200</v>
      </c>
      <c r="AT184" s="25" t="s">
        <v>311</v>
      </c>
      <c r="AU184" s="25" t="s">
        <v>163</v>
      </c>
      <c r="AY184" s="25" t="s">
        <v>146</v>
      </c>
      <c r="BE184" s="186">
        <f>IF(N184="základní",J184,0)</f>
        <v>0</v>
      </c>
      <c r="BF184" s="186">
        <f>IF(N184="snížená",J184,0)</f>
        <v>0</v>
      </c>
      <c r="BG184" s="186">
        <f>IF(N184="zákl. přenesená",J184,0)</f>
        <v>0</v>
      </c>
      <c r="BH184" s="186">
        <f>IF(N184="sníž. přenesená",J184,0)</f>
        <v>0</v>
      </c>
      <c r="BI184" s="186">
        <f>IF(N184="nulová",J184,0)</f>
        <v>0</v>
      </c>
      <c r="BJ184" s="25" t="s">
        <v>79</v>
      </c>
      <c r="BK184" s="186">
        <f>ROUND(I184*H184,2)</f>
        <v>0</v>
      </c>
      <c r="BL184" s="25" t="s">
        <v>152</v>
      </c>
      <c r="BM184" s="25" t="s">
        <v>722</v>
      </c>
    </row>
    <row r="185" spans="2:65" s="1" customFormat="1" ht="27">
      <c r="B185" s="41"/>
      <c r="D185" s="205" t="s">
        <v>167</v>
      </c>
      <c r="F185" s="241" t="s">
        <v>1932</v>
      </c>
      <c r="I185" s="217"/>
      <c r="L185" s="41"/>
      <c r="M185" s="218"/>
      <c r="N185" s="42"/>
      <c r="O185" s="42"/>
      <c r="P185" s="42"/>
      <c r="Q185" s="42"/>
      <c r="R185" s="42"/>
      <c r="S185" s="42"/>
      <c r="T185" s="70"/>
      <c r="AT185" s="25" t="s">
        <v>167</v>
      </c>
      <c r="AU185" s="25" t="s">
        <v>163</v>
      </c>
    </row>
    <row r="186" spans="2:65" s="1" customFormat="1" ht="16.5" customHeight="1">
      <c r="B186" s="174"/>
      <c r="C186" s="223" t="s">
        <v>425</v>
      </c>
      <c r="D186" s="223" t="s">
        <v>311</v>
      </c>
      <c r="E186" s="224" t="s">
        <v>1933</v>
      </c>
      <c r="F186" s="225" t="s">
        <v>1934</v>
      </c>
      <c r="G186" s="226" t="s">
        <v>1824</v>
      </c>
      <c r="H186" s="227">
        <v>30</v>
      </c>
      <c r="I186" s="228"/>
      <c r="J186" s="229">
        <f>ROUND(I186*H186,2)</f>
        <v>0</v>
      </c>
      <c r="K186" s="225" t="s">
        <v>5</v>
      </c>
      <c r="L186" s="230"/>
      <c r="M186" s="231" t="s">
        <v>5</v>
      </c>
      <c r="N186" s="232" t="s">
        <v>42</v>
      </c>
      <c r="O186" s="42"/>
      <c r="P186" s="184">
        <f>O186*H186</f>
        <v>0</v>
      </c>
      <c r="Q186" s="184">
        <v>0</v>
      </c>
      <c r="R186" s="184">
        <f>Q186*H186</f>
        <v>0</v>
      </c>
      <c r="S186" s="184">
        <v>0</v>
      </c>
      <c r="T186" s="185">
        <f>S186*H186</f>
        <v>0</v>
      </c>
      <c r="AR186" s="25" t="s">
        <v>200</v>
      </c>
      <c r="AT186" s="25" t="s">
        <v>311</v>
      </c>
      <c r="AU186" s="25" t="s">
        <v>163</v>
      </c>
      <c r="AY186" s="25" t="s">
        <v>146</v>
      </c>
      <c r="BE186" s="186">
        <f>IF(N186="základní",J186,0)</f>
        <v>0</v>
      </c>
      <c r="BF186" s="186">
        <f>IF(N186="snížená",J186,0)</f>
        <v>0</v>
      </c>
      <c r="BG186" s="186">
        <f>IF(N186="zákl. přenesená",J186,0)</f>
        <v>0</v>
      </c>
      <c r="BH186" s="186">
        <f>IF(N186="sníž. přenesená",J186,0)</f>
        <v>0</v>
      </c>
      <c r="BI186" s="186">
        <f>IF(N186="nulová",J186,0)</f>
        <v>0</v>
      </c>
      <c r="BJ186" s="25" t="s">
        <v>79</v>
      </c>
      <c r="BK186" s="186">
        <f>ROUND(I186*H186,2)</f>
        <v>0</v>
      </c>
      <c r="BL186" s="25" t="s">
        <v>152</v>
      </c>
      <c r="BM186" s="25" t="s">
        <v>731</v>
      </c>
    </row>
    <row r="187" spans="2:65" s="1" customFormat="1" ht="27">
      <c r="B187" s="41"/>
      <c r="D187" s="205" t="s">
        <v>167</v>
      </c>
      <c r="F187" s="241" t="s">
        <v>1935</v>
      </c>
      <c r="I187" s="217"/>
      <c r="L187" s="41"/>
      <c r="M187" s="218"/>
      <c r="N187" s="42"/>
      <c r="O187" s="42"/>
      <c r="P187" s="42"/>
      <c r="Q187" s="42"/>
      <c r="R187" s="42"/>
      <c r="S187" s="42"/>
      <c r="T187" s="70"/>
      <c r="AT187" s="25" t="s">
        <v>167</v>
      </c>
      <c r="AU187" s="25" t="s">
        <v>163</v>
      </c>
    </row>
    <row r="188" spans="2:65" s="1" customFormat="1" ht="16.5" customHeight="1">
      <c r="B188" s="174"/>
      <c r="C188" s="223" t="s">
        <v>430</v>
      </c>
      <c r="D188" s="223" t="s">
        <v>311</v>
      </c>
      <c r="E188" s="224" t="s">
        <v>1936</v>
      </c>
      <c r="F188" s="225" t="s">
        <v>1937</v>
      </c>
      <c r="G188" s="226" t="s">
        <v>1824</v>
      </c>
      <c r="H188" s="227">
        <v>6</v>
      </c>
      <c r="I188" s="228"/>
      <c r="J188" s="229">
        <f>ROUND(I188*H188,2)</f>
        <v>0</v>
      </c>
      <c r="K188" s="225" t="s">
        <v>5</v>
      </c>
      <c r="L188" s="230"/>
      <c r="M188" s="231" t="s">
        <v>5</v>
      </c>
      <c r="N188" s="232" t="s">
        <v>42</v>
      </c>
      <c r="O188" s="42"/>
      <c r="P188" s="184">
        <f>O188*H188</f>
        <v>0</v>
      </c>
      <c r="Q188" s="184">
        <v>0</v>
      </c>
      <c r="R188" s="184">
        <f>Q188*H188</f>
        <v>0</v>
      </c>
      <c r="S188" s="184">
        <v>0</v>
      </c>
      <c r="T188" s="185">
        <f>S188*H188</f>
        <v>0</v>
      </c>
      <c r="AR188" s="25" t="s">
        <v>200</v>
      </c>
      <c r="AT188" s="25" t="s">
        <v>311</v>
      </c>
      <c r="AU188" s="25" t="s">
        <v>163</v>
      </c>
      <c r="AY188" s="25" t="s">
        <v>146</v>
      </c>
      <c r="BE188" s="186">
        <f>IF(N188="základní",J188,0)</f>
        <v>0</v>
      </c>
      <c r="BF188" s="186">
        <f>IF(N188="snížená",J188,0)</f>
        <v>0</v>
      </c>
      <c r="BG188" s="186">
        <f>IF(N188="zákl. přenesená",J188,0)</f>
        <v>0</v>
      </c>
      <c r="BH188" s="186">
        <f>IF(N188="sníž. přenesená",J188,0)</f>
        <v>0</v>
      </c>
      <c r="BI188" s="186">
        <f>IF(N188="nulová",J188,0)</f>
        <v>0</v>
      </c>
      <c r="BJ188" s="25" t="s">
        <v>79</v>
      </c>
      <c r="BK188" s="186">
        <f>ROUND(I188*H188,2)</f>
        <v>0</v>
      </c>
      <c r="BL188" s="25" t="s">
        <v>152</v>
      </c>
      <c r="BM188" s="25" t="s">
        <v>743</v>
      </c>
    </row>
    <row r="189" spans="2:65" s="1" customFormat="1" ht="27">
      <c r="B189" s="41"/>
      <c r="D189" s="205" t="s">
        <v>167</v>
      </c>
      <c r="F189" s="241" t="s">
        <v>1815</v>
      </c>
      <c r="I189" s="217"/>
      <c r="L189" s="41"/>
      <c r="M189" s="218"/>
      <c r="N189" s="42"/>
      <c r="O189" s="42"/>
      <c r="P189" s="42"/>
      <c r="Q189" s="42"/>
      <c r="R189" s="42"/>
      <c r="S189" s="42"/>
      <c r="T189" s="70"/>
      <c r="AT189" s="25" t="s">
        <v>167</v>
      </c>
      <c r="AU189" s="25" t="s">
        <v>163</v>
      </c>
    </row>
    <row r="190" spans="2:65" s="1" customFormat="1" ht="16.5" customHeight="1">
      <c r="B190" s="174"/>
      <c r="C190" s="223" t="s">
        <v>434</v>
      </c>
      <c r="D190" s="223" t="s">
        <v>311</v>
      </c>
      <c r="E190" s="224" t="s">
        <v>1938</v>
      </c>
      <c r="F190" s="225" t="s">
        <v>1939</v>
      </c>
      <c r="G190" s="226" t="s">
        <v>1820</v>
      </c>
      <c r="H190" s="227">
        <v>1</v>
      </c>
      <c r="I190" s="228"/>
      <c r="J190" s="229">
        <f>ROUND(I190*H190,2)</f>
        <v>0</v>
      </c>
      <c r="K190" s="225" t="s">
        <v>5</v>
      </c>
      <c r="L190" s="230"/>
      <c r="M190" s="231" t="s">
        <v>5</v>
      </c>
      <c r="N190" s="232" t="s">
        <v>42</v>
      </c>
      <c r="O190" s="42"/>
      <c r="P190" s="184">
        <f>O190*H190</f>
        <v>0</v>
      </c>
      <c r="Q190" s="184">
        <v>0</v>
      </c>
      <c r="R190" s="184">
        <f>Q190*H190</f>
        <v>0</v>
      </c>
      <c r="S190" s="184">
        <v>0</v>
      </c>
      <c r="T190" s="185">
        <f>S190*H190</f>
        <v>0</v>
      </c>
      <c r="AR190" s="25" t="s">
        <v>200</v>
      </c>
      <c r="AT190" s="25" t="s">
        <v>311</v>
      </c>
      <c r="AU190" s="25" t="s">
        <v>163</v>
      </c>
      <c r="AY190" s="25" t="s">
        <v>146</v>
      </c>
      <c r="BE190" s="186">
        <f>IF(N190="základní",J190,0)</f>
        <v>0</v>
      </c>
      <c r="BF190" s="186">
        <f>IF(N190="snížená",J190,0)</f>
        <v>0</v>
      </c>
      <c r="BG190" s="186">
        <f>IF(N190="zákl. přenesená",J190,0)</f>
        <v>0</v>
      </c>
      <c r="BH190" s="186">
        <f>IF(N190="sníž. přenesená",J190,0)</f>
        <v>0</v>
      </c>
      <c r="BI190" s="186">
        <f>IF(N190="nulová",J190,0)</f>
        <v>0</v>
      </c>
      <c r="BJ190" s="25" t="s">
        <v>79</v>
      </c>
      <c r="BK190" s="186">
        <f>ROUND(I190*H190,2)</f>
        <v>0</v>
      </c>
      <c r="BL190" s="25" t="s">
        <v>152</v>
      </c>
      <c r="BM190" s="25" t="s">
        <v>754</v>
      </c>
    </row>
    <row r="191" spans="2:65" s="1" customFormat="1" ht="27">
      <c r="B191" s="41"/>
      <c r="D191" s="205" t="s">
        <v>167</v>
      </c>
      <c r="F191" s="241" t="s">
        <v>1815</v>
      </c>
      <c r="I191" s="217"/>
      <c r="L191" s="41"/>
      <c r="M191" s="218"/>
      <c r="N191" s="42"/>
      <c r="O191" s="42"/>
      <c r="P191" s="42"/>
      <c r="Q191" s="42"/>
      <c r="R191" s="42"/>
      <c r="S191" s="42"/>
      <c r="T191" s="70"/>
      <c r="AT191" s="25" t="s">
        <v>167</v>
      </c>
      <c r="AU191" s="25" t="s">
        <v>163</v>
      </c>
    </row>
    <row r="192" spans="2:65" s="1" customFormat="1" ht="16.5" customHeight="1">
      <c r="B192" s="174"/>
      <c r="C192" s="223" t="s">
        <v>440</v>
      </c>
      <c r="D192" s="223" t="s">
        <v>311</v>
      </c>
      <c r="E192" s="224" t="s">
        <v>1940</v>
      </c>
      <c r="F192" s="225" t="s">
        <v>1941</v>
      </c>
      <c r="G192" s="226" t="s">
        <v>1820</v>
      </c>
      <c r="H192" s="227">
        <v>1</v>
      </c>
      <c r="I192" s="228"/>
      <c r="J192" s="229">
        <f>ROUND(I192*H192,2)</f>
        <v>0</v>
      </c>
      <c r="K192" s="225" t="s">
        <v>5</v>
      </c>
      <c r="L192" s="230"/>
      <c r="M192" s="231" t="s">
        <v>5</v>
      </c>
      <c r="N192" s="232" t="s">
        <v>42</v>
      </c>
      <c r="O192" s="42"/>
      <c r="P192" s="184">
        <f>O192*H192</f>
        <v>0</v>
      </c>
      <c r="Q192" s="184">
        <v>0</v>
      </c>
      <c r="R192" s="184">
        <f>Q192*H192</f>
        <v>0</v>
      </c>
      <c r="S192" s="184">
        <v>0</v>
      </c>
      <c r="T192" s="185">
        <f>S192*H192</f>
        <v>0</v>
      </c>
      <c r="AR192" s="25" t="s">
        <v>200</v>
      </c>
      <c r="AT192" s="25" t="s">
        <v>311</v>
      </c>
      <c r="AU192" s="25" t="s">
        <v>163</v>
      </c>
      <c r="AY192" s="25" t="s">
        <v>146</v>
      </c>
      <c r="BE192" s="186">
        <f>IF(N192="základní",J192,0)</f>
        <v>0</v>
      </c>
      <c r="BF192" s="186">
        <f>IF(N192="snížená",J192,0)</f>
        <v>0</v>
      </c>
      <c r="BG192" s="186">
        <f>IF(N192="zákl. přenesená",J192,0)</f>
        <v>0</v>
      </c>
      <c r="BH192" s="186">
        <f>IF(N192="sníž. přenesená",J192,0)</f>
        <v>0</v>
      </c>
      <c r="BI192" s="186">
        <f>IF(N192="nulová",J192,0)</f>
        <v>0</v>
      </c>
      <c r="BJ192" s="25" t="s">
        <v>79</v>
      </c>
      <c r="BK192" s="186">
        <f>ROUND(I192*H192,2)</f>
        <v>0</v>
      </c>
      <c r="BL192" s="25" t="s">
        <v>152</v>
      </c>
      <c r="BM192" s="25" t="s">
        <v>765</v>
      </c>
    </row>
    <row r="193" spans="2:65" s="1" customFormat="1" ht="27">
      <c r="B193" s="41"/>
      <c r="D193" s="205" t="s">
        <v>167</v>
      </c>
      <c r="F193" s="241" t="s">
        <v>1815</v>
      </c>
      <c r="I193" s="217"/>
      <c r="L193" s="41"/>
      <c r="M193" s="218"/>
      <c r="N193" s="42"/>
      <c r="O193" s="42"/>
      <c r="P193" s="42"/>
      <c r="Q193" s="42"/>
      <c r="R193" s="42"/>
      <c r="S193" s="42"/>
      <c r="T193" s="70"/>
      <c r="AT193" s="25" t="s">
        <v>167</v>
      </c>
      <c r="AU193" s="25" t="s">
        <v>163</v>
      </c>
    </row>
    <row r="194" spans="2:65" s="1" customFormat="1" ht="25.5" customHeight="1">
      <c r="B194" s="174"/>
      <c r="C194" s="175" t="s">
        <v>451</v>
      </c>
      <c r="D194" s="175" t="s">
        <v>148</v>
      </c>
      <c r="E194" s="176" t="s">
        <v>1942</v>
      </c>
      <c r="F194" s="177" t="s">
        <v>1943</v>
      </c>
      <c r="G194" s="178" t="s">
        <v>1820</v>
      </c>
      <c r="H194" s="179">
        <v>1</v>
      </c>
      <c r="I194" s="180"/>
      <c r="J194" s="181">
        <f>ROUND(I194*H194,2)</f>
        <v>0</v>
      </c>
      <c r="K194" s="177" t="s">
        <v>5</v>
      </c>
      <c r="L194" s="41"/>
      <c r="M194" s="182" t="s">
        <v>5</v>
      </c>
      <c r="N194" s="183" t="s">
        <v>42</v>
      </c>
      <c r="O194" s="42"/>
      <c r="P194" s="184">
        <f>O194*H194</f>
        <v>0</v>
      </c>
      <c r="Q194" s="184">
        <v>0</v>
      </c>
      <c r="R194" s="184">
        <f>Q194*H194</f>
        <v>0</v>
      </c>
      <c r="S194" s="184">
        <v>0</v>
      </c>
      <c r="T194" s="185">
        <f>S194*H194</f>
        <v>0</v>
      </c>
      <c r="AR194" s="25" t="s">
        <v>152</v>
      </c>
      <c r="AT194" s="25" t="s">
        <v>148</v>
      </c>
      <c r="AU194" s="25" t="s">
        <v>163</v>
      </c>
      <c r="AY194" s="25" t="s">
        <v>146</v>
      </c>
      <c r="BE194" s="186">
        <f>IF(N194="základní",J194,0)</f>
        <v>0</v>
      </c>
      <c r="BF194" s="186">
        <f>IF(N194="snížená",J194,0)</f>
        <v>0</v>
      </c>
      <c r="BG194" s="186">
        <f>IF(N194="zákl. přenesená",J194,0)</f>
        <v>0</v>
      </c>
      <c r="BH194" s="186">
        <f>IF(N194="sníž. přenesená",J194,0)</f>
        <v>0</v>
      </c>
      <c r="BI194" s="186">
        <f>IF(N194="nulová",J194,0)</f>
        <v>0</v>
      </c>
      <c r="BJ194" s="25" t="s">
        <v>79</v>
      </c>
      <c r="BK194" s="186">
        <f>ROUND(I194*H194,2)</f>
        <v>0</v>
      </c>
      <c r="BL194" s="25" t="s">
        <v>152</v>
      </c>
      <c r="BM194" s="25" t="s">
        <v>774</v>
      </c>
    </row>
    <row r="195" spans="2:65" s="1" customFormat="1" ht="27">
      <c r="B195" s="41"/>
      <c r="D195" s="188" t="s">
        <v>167</v>
      </c>
      <c r="F195" s="216" t="s">
        <v>1944</v>
      </c>
      <c r="I195" s="217"/>
      <c r="L195" s="41"/>
      <c r="M195" s="218"/>
      <c r="N195" s="42"/>
      <c r="O195" s="42"/>
      <c r="P195" s="42"/>
      <c r="Q195" s="42"/>
      <c r="R195" s="42"/>
      <c r="S195" s="42"/>
      <c r="T195" s="70"/>
      <c r="AT195" s="25" t="s">
        <v>167</v>
      </c>
      <c r="AU195" s="25" t="s">
        <v>163</v>
      </c>
    </row>
    <row r="196" spans="2:65" s="10" customFormat="1" ht="22.35" customHeight="1">
      <c r="B196" s="160"/>
      <c r="D196" s="171" t="s">
        <v>70</v>
      </c>
      <c r="E196" s="172" t="s">
        <v>1945</v>
      </c>
      <c r="F196" s="172" t="s">
        <v>1946</v>
      </c>
      <c r="I196" s="163"/>
      <c r="J196" s="173">
        <f>BK196</f>
        <v>0</v>
      </c>
      <c r="L196" s="160"/>
      <c r="M196" s="165"/>
      <c r="N196" s="166"/>
      <c r="O196" s="166"/>
      <c r="P196" s="167">
        <f>SUM(P197:P210)</f>
        <v>0</v>
      </c>
      <c r="Q196" s="166"/>
      <c r="R196" s="167">
        <f>SUM(R197:R210)</f>
        <v>0</v>
      </c>
      <c r="S196" s="166"/>
      <c r="T196" s="168">
        <f>SUM(T197:T210)</f>
        <v>0</v>
      </c>
      <c r="AR196" s="161" t="s">
        <v>79</v>
      </c>
      <c r="AT196" s="169" t="s">
        <v>70</v>
      </c>
      <c r="AU196" s="169" t="s">
        <v>81</v>
      </c>
      <c r="AY196" s="161" t="s">
        <v>146</v>
      </c>
      <c r="BK196" s="170">
        <f>SUM(BK197:BK210)</f>
        <v>0</v>
      </c>
    </row>
    <row r="197" spans="2:65" s="1" customFormat="1" ht="16.5" customHeight="1">
      <c r="B197" s="174"/>
      <c r="C197" s="175" t="s">
        <v>457</v>
      </c>
      <c r="D197" s="175" t="s">
        <v>148</v>
      </c>
      <c r="E197" s="176" t="s">
        <v>1947</v>
      </c>
      <c r="F197" s="177" t="s">
        <v>1948</v>
      </c>
      <c r="G197" s="178" t="s">
        <v>1820</v>
      </c>
      <c r="H197" s="179">
        <v>1</v>
      </c>
      <c r="I197" s="180"/>
      <c r="J197" s="181">
        <f>ROUND(I197*H197,2)</f>
        <v>0</v>
      </c>
      <c r="K197" s="177" t="s">
        <v>5</v>
      </c>
      <c r="L197" s="41"/>
      <c r="M197" s="182" t="s">
        <v>5</v>
      </c>
      <c r="N197" s="183" t="s">
        <v>42</v>
      </c>
      <c r="O197" s="42"/>
      <c r="P197" s="184">
        <f>O197*H197</f>
        <v>0</v>
      </c>
      <c r="Q197" s="184">
        <v>0</v>
      </c>
      <c r="R197" s="184">
        <f>Q197*H197</f>
        <v>0</v>
      </c>
      <c r="S197" s="184">
        <v>0</v>
      </c>
      <c r="T197" s="185">
        <f>S197*H197</f>
        <v>0</v>
      </c>
      <c r="AR197" s="25" t="s">
        <v>152</v>
      </c>
      <c r="AT197" s="25" t="s">
        <v>148</v>
      </c>
      <c r="AU197" s="25" t="s">
        <v>163</v>
      </c>
      <c r="AY197" s="25" t="s">
        <v>146</v>
      </c>
      <c r="BE197" s="186">
        <f>IF(N197="základní",J197,0)</f>
        <v>0</v>
      </c>
      <c r="BF197" s="186">
        <f>IF(N197="snížená",J197,0)</f>
        <v>0</v>
      </c>
      <c r="BG197" s="186">
        <f>IF(N197="zákl. přenesená",J197,0)</f>
        <v>0</v>
      </c>
      <c r="BH197" s="186">
        <f>IF(N197="sníž. přenesená",J197,0)</f>
        <v>0</v>
      </c>
      <c r="BI197" s="186">
        <f>IF(N197="nulová",J197,0)</f>
        <v>0</v>
      </c>
      <c r="BJ197" s="25" t="s">
        <v>79</v>
      </c>
      <c r="BK197" s="186">
        <f>ROUND(I197*H197,2)</f>
        <v>0</v>
      </c>
      <c r="BL197" s="25" t="s">
        <v>152</v>
      </c>
      <c r="BM197" s="25" t="s">
        <v>785</v>
      </c>
    </row>
    <row r="198" spans="2:65" s="1" customFormat="1" ht="27">
      <c r="B198" s="41"/>
      <c r="D198" s="205" t="s">
        <v>167</v>
      </c>
      <c r="F198" s="241" t="s">
        <v>1944</v>
      </c>
      <c r="I198" s="217"/>
      <c r="L198" s="41"/>
      <c r="M198" s="218"/>
      <c r="N198" s="42"/>
      <c r="O198" s="42"/>
      <c r="P198" s="42"/>
      <c r="Q198" s="42"/>
      <c r="R198" s="42"/>
      <c r="S198" s="42"/>
      <c r="T198" s="70"/>
      <c r="AT198" s="25" t="s">
        <v>167</v>
      </c>
      <c r="AU198" s="25" t="s">
        <v>163</v>
      </c>
    </row>
    <row r="199" spans="2:65" s="1" customFormat="1" ht="16.5" customHeight="1">
      <c r="B199" s="174"/>
      <c r="C199" s="175" t="s">
        <v>461</v>
      </c>
      <c r="D199" s="175" t="s">
        <v>148</v>
      </c>
      <c r="E199" s="176" t="s">
        <v>1949</v>
      </c>
      <c r="F199" s="177" t="s">
        <v>1950</v>
      </c>
      <c r="G199" s="178" t="s">
        <v>1820</v>
      </c>
      <c r="H199" s="179">
        <v>1</v>
      </c>
      <c r="I199" s="180"/>
      <c r="J199" s="181">
        <f>ROUND(I199*H199,2)</f>
        <v>0</v>
      </c>
      <c r="K199" s="177" t="s">
        <v>5</v>
      </c>
      <c r="L199" s="41"/>
      <c r="M199" s="182" t="s">
        <v>5</v>
      </c>
      <c r="N199" s="183" t="s">
        <v>42</v>
      </c>
      <c r="O199" s="42"/>
      <c r="P199" s="184">
        <f>O199*H199</f>
        <v>0</v>
      </c>
      <c r="Q199" s="184">
        <v>0</v>
      </c>
      <c r="R199" s="184">
        <f>Q199*H199</f>
        <v>0</v>
      </c>
      <c r="S199" s="184">
        <v>0</v>
      </c>
      <c r="T199" s="185">
        <f>S199*H199</f>
        <v>0</v>
      </c>
      <c r="AR199" s="25" t="s">
        <v>152</v>
      </c>
      <c r="AT199" s="25" t="s">
        <v>148</v>
      </c>
      <c r="AU199" s="25" t="s">
        <v>163</v>
      </c>
      <c r="AY199" s="25" t="s">
        <v>146</v>
      </c>
      <c r="BE199" s="186">
        <f>IF(N199="základní",J199,0)</f>
        <v>0</v>
      </c>
      <c r="BF199" s="186">
        <f>IF(N199="snížená",J199,0)</f>
        <v>0</v>
      </c>
      <c r="BG199" s="186">
        <f>IF(N199="zákl. přenesená",J199,0)</f>
        <v>0</v>
      </c>
      <c r="BH199" s="186">
        <f>IF(N199="sníž. přenesená",J199,0)</f>
        <v>0</v>
      </c>
      <c r="BI199" s="186">
        <f>IF(N199="nulová",J199,0)</f>
        <v>0</v>
      </c>
      <c r="BJ199" s="25" t="s">
        <v>79</v>
      </c>
      <c r="BK199" s="186">
        <f>ROUND(I199*H199,2)</f>
        <v>0</v>
      </c>
      <c r="BL199" s="25" t="s">
        <v>152</v>
      </c>
      <c r="BM199" s="25" t="s">
        <v>795</v>
      </c>
    </row>
    <row r="200" spans="2:65" s="1" customFormat="1" ht="27">
      <c r="B200" s="41"/>
      <c r="D200" s="205" t="s">
        <v>167</v>
      </c>
      <c r="F200" s="241" t="s">
        <v>1944</v>
      </c>
      <c r="I200" s="217"/>
      <c r="L200" s="41"/>
      <c r="M200" s="218"/>
      <c r="N200" s="42"/>
      <c r="O200" s="42"/>
      <c r="P200" s="42"/>
      <c r="Q200" s="42"/>
      <c r="R200" s="42"/>
      <c r="S200" s="42"/>
      <c r="T200" s="70"/>
      <c r="AT200" s="25" t="s">
        <v>167</v>
      </c>
      <c r="AU200" s="25" t="s">
        <v>163</v>
      </c>
    </row>
    <row r="201" spans="2:65" s="1" customFormat="1" ht="25.5" customHeight="1">
      <c r="B201" s="174"/>
      <c r="C201" s="175" t="s">
        <v>465</v>
      </c>
      <c r="D201" s="175" t="s">
        <v>148</v>
      </c>
      <c r="E201" s="176" t="s">
        <v>1951</v>
      </c>
      <c r="F201" s="177" t="s">
        <v>1952</v>
      </c>
      <c r="G201" s="178" t="s">
        <v>1820</v>
      </c>
      <c r="H201" s="179">
        <v>1</v>
      </c>
      <c r="I201" s="180"/>
      <c r="J201" s="181">
        <f>ROUND(I201*H201,2)</f>
        <v>0</v>
      </c>
      <c r="K201" s="177" t="s">
        <v>5</v>
      </c>
      <c r="L201" s="41"/>
      <c r="M201" s="182" t="s">
        <v>5</v>
      </c>
      <c r="N201" s="183" t="s">
        <v>42</v>
      </c>
      <c r="O201" s="42"/>
      <c r="P201" s="184">
        <f>O201*H201</f>
        <v>0</v>
      </c>
      <c r="Q201" s="184">
        <v>0</v>
      </c>
      <c r="R201" s="184">
        <f>Q201*H201</f>
        <v>0</v>
      </c>
      <c r="S201" s="184">
        <v>0</v>
      </c>
      <c r="T201" s="185">
        <f>S201*H201</f>
        <v>0</v>
      </c>
      <c r="AR201" s="25" t="s">
        <v>152</v>
      </c>
      <c r="AT201" s="25" t="s">
        <v>148</v>
      </c>
      <c r="AU201" s="25" t="s">
        <v>163</v>
      </c>
      <c r="AY201" s="25" t="s">
        <v>146</v>
      </c>
      <c r="BE201" s="186">
        <f>IF(N201="základní",J201,0)</f>
        <v>0</v>
      </c>
      <c r="BF201" s="186">
        <f>IF(N201="snížená",J201,0)</f>
        <v>0</v>
      </c>
      <c r="BG201" s="186">
        <f>IF(N201="zákl. přenesená",J201,0)</f>
        <v>0</v>
      </c>
      <c r="BH201" s="186">
        <f>IF(N201="sníž. přenesená",J201,0)</f>
        <v>0</v>
      </c>
      <c r="BI201" s="186">
        <f>IF(N201="nulová",J201,0)</f>
        <v>0</v>
      </c>
      <c r="BJ201" s="25" t="s">
        <v>79</v>
      </c>
      <c r="BK201" s="186">
        <f>ROUND(I201*H201,2)</f>
        <v>0</v>
      </c>
      <c r="BL201" s="25" t="s">
        <v>152</v>
      </c>
      <c r="BM201" s="25" t="s">
        <v>808</v>
      </c>
    </row>
    <row r="202" spans="2:65" s="1" customFormat="1" ht="27">
      <c r="B202" s="41"/>
      <c r="D202" s="205" t="s">
        <v>167</v>
      </c>
      <c r="F202" s="241" t="s">
        <v>1944</v>
      </c>
      <c r="I202" s="217"/>
      <c r="L202" s="41"/>
      <c r="M202" s="218"/>
      <c r="N202" s="42"/>
      <c r="O202" s="42"/>
      <c r="P202" s="42"/>
      <c r="Q202" s="42"/>
      <c r="R202" s="42"/>
      <c r="S202" s="42"/>
      <c r="T202" s="70"/>
      <c r="AT202" s="25" t="s">
        <v>167</v>
      </c>
      <c r="AU202" s="25" t="s">
        <v>163</v>
      </c>
    </row>
    <row r="203" spans="2:65" s="1" customFormat="1" ht="16.5" customHeight="1">
      <c r="B203" s="174"/>
      <c r="C203" s="175" t="s">
        <v>469</v>
      </c>
      <c r="D203" s="175" t="s">
        <v>148</v>
      </c>
      <c r="E203" s="176" t="s">
        <v>1953</v>
      </c>
      <c r="F203" s="177" t="s">
        <v>1954</v>
      </c>
      <c r="G203" s="178" t="s">
        <v>1820</v>
      </c>
      <c r="H203" s="179">
        <v>1</v>
      </c>
      <c r="I203" s="180"/>
      <c r="J203" s="181">
        <f>ROUND(I203*H203,2)</f>
        <v>0</v>
      </c>
      <c r="K203" s="177" t="s">
        <v>5</v>
      </c>
      <c r="L203" s="41"/>
      <c r="M203" s="182" t="s">
        <v>5</v>
      </c>
      <c r="N203" s="183" t="s">
        <v>42</v>
      </c>
      <c r="O203" s="42"/>
      <c r="P203" s="184">
        <f>O203*H203</f>
        <v>0</v>
      </c>
      <c r="Q203" s="184">
        <v>0</v>
      </c>
      <c r="R203" s="184">
        <f>Q203*H203</f>
        <v>0</v>
      </c>
      <c r="S203" s="184">
        <v>0</v>
      </c>
      <c r="T203" s="185">
        <f>S203*H203</f>
        <v>0</v>
      </c>
      <c r="AR203" s="25" t="s">
        <v>152</v>
      </c>
      <c r="AT203" s="25" t="s">
        <v>148</v>
      </c>
      <c r="AU203" s="25" t="s">
        <v>163</v>
      </c>
      <c r="AY203" s="25" t="s">
        <v>146</v>
      </c>
      <c r="BE203" s="186">
        <f>IF(N203="základní",J203,0)</f>
        <v>0</v>
      </c>
      <c r="BF203" s="186">
        <f>IF(N203="snížená",J203,0)</f>
        <v>0</v>
      </c>
      <c r="BG203" s="186">
        <f>IF(N203="zákl. přenesená",J203,0)</f>
        <v>0</v>
      </c>
      <c r="BH203" s="186">
        <f>IF(N203="sníž. přenesená",J203,0)</f>
        <v>0</v>
      </c>
      <c r="BI203" s="186">
        <f>IF(N203="nulová",J203,0)</f>
        <v>0</v>
      </c>
      <c r="BJ203" s="25" t="s">
        <v>79</v>
      </c>
      <c r="BK203" s="186">
        <f>ROUND(I203*H203,2)</f>
        <v>0</v>
      </c>
      <c r="BL203" s="25" t="s">
        <v>152</v>
      </c>
      <c r="BM203" s="25" t="s">
        <v>820</v>
      </c>
    </row>
    <row r="204" spans="2:65" s="1" customFormat="1" ht="27">
      <c r="B204" s="41"/>
      <c r="D204" s="205" t="s">
        <v>167</v>
      </c>
      <c r="F204" s="241" t="s">
        <v>1944</v>
      </c>
      <c r="I204" s="217"/>
      <c r="L204" s="41"/>
      <c r="M204" s="218"/>
      <c r="N204" s="42"/>
      <c r="O204" s="42"/>
      <c r="P204" s="42"/>
      <c r="Q204" s="42"/>
      <c r="R204" s="42"/>
      <c r="S204" s="42"/>
      <c r="T204" s="70"/>
      <c r="AT204" s="25" t="s">
        <v>167</v>
      </c>
      <c r="AU204" s="25" t="s">
        <v>163</v>
      </c>
    </row>
    <row r="205" spans="2:65" s="1" customFormat="1" ht="16.5" customHeight="1">
      <c r="B205" s="174"/>
      <c r="C205" s="175" t="s">
        <v>493</v>
      </c>
      <c r="D205" s="175" t="s">
        <v>148</v>
      </c>
      <c r="E205" s="176" t="s">
        <v>1955</v>
      </c>
      <c r="F205" s="177" t="s">
        <v>1956</v>
      </c>
      <c r="G205" s="178" t="s">
        <v>1820</v>
      </c>
      <c r="H205" s="179">
        <v>1</v>
      </c>
      <c r="I205" s="180"/>
      <c r="J205" s="181">
        <f>ROUND(I205*H205,2)</f>
        <v>0</v>
      </c>
      <c r="K205" s="177" t="s">
        <v>5</v>
      </c>
      <c r="L205" s="41"/>
      <c r="M205" s="182" t="s">
        <v>5</v>
      </c>
      <c r="N205" s="183" t="s">
        <v>42</v>
      </c>
      <c r="O205" s="42"/>
      <c r="P205" s="184">
        <f>O205*H205</f>
        <v>0</v>
      </c>
      <c r="Q205" s="184">
        <v>0</v>
      </c>
      <c r="R205" s="184">
        <f>Q205*H205</f>
        <v>0</v>
      </c>
      <c r="S205" s="184">
        <v>0</v>
      </c>
      <c r="T205" s="185">
        <f>S205*H205</f>
        <v>0</v>
      </c>
      <c r="AR205" s="25" t="s">
        <v>152</v>
      </c>
      <c r="AT205" s="25" t="s">
        <v>148</v>
      </c>
      <c r="AU205" s="25" t="s">
        <v>163</v>
      </c>
      <c r="AY205" s="25" t="s">
        <v>146</v>
      </c>
      <c r="BE205" s="186">
        <f>IF(N205="základní",J205,0)</f>
        <v>0</v>
      </c>
      <c r="BF205" s="186">
        <f>IF(N205="snížená",J205,0)</f>
        <v>0</v>
      </c>
      <c r="BG205" s="186">
        <f>IF(N205="zákl. přenesená",J205,0)</f>
        <v>0</v>
      </c>
      <c r="BH205" s="186">
        <f>IF(N205="sníž. přenesená",J205,0)</f>
        <v>0</v>
      </c>
      <c r="BI205" s="186">
        <f>IF(N205="nulová",J205,0)</f>
        <v>0</v>
      </c>
      <c r="BJ205" s="25" t="s">
        <v>79</v>
      </c>
      <c r="BK205" s="186">
        <f>ROUND(I205*H205,2)</f>
        <v>0</v>
      </c>
      <c r="BL205" s="25" t="s">
        <v>152</v>
      </c>
      <c r="BM205" s="25" t="s">
        <v>829</v>
      </c>
    </row>
    <row r="206" spans="2:65" s="1" customFormat="1" ht="27">
      <c r="B206" s="41"/>
      <c r="D206" s="205" t="s">
        <v>167</v>
      </c>
      <c r="F206" s="241" t="s">
        <v>1944</v>
      </c>
      <c r="I206" s="217"/>
      <c r="L206" s="41"/>
      <c r="M206" s="218"/>
      <c r="N206" s="42"/>
      <c r="O206" s="42"/>
      <c r="P206" s="42"/>
      <c r="Q206" s="42"/>
      <c r="R206" s="42"/>
      <c r="S206" s="42"/>
      <c r="T206" s="70"/>
      <c r="AT206" s="25" t="s">
        <v>167</v>
      </c>
      <c r="AU206" s="25" t="s">
        <v>163</v>
      </c>
    </row>
    <row r="207" spans="2:65" s="1" customFormat="1" ht="16.5" customHeight="1">
      <c r="B207" s="174"/>
      <c r="C207" s="175" t="s">
        <v>499</v>
      </c>
      <c r="D207" s="175" t="s">
        <v>148</v>
      </c>
      <c r="E207" s="176" t="s">
        <v>1957</v>
      </c>
      <c r="F207" s="177" t="s">
        <v>1958</v>
      </c>
      <c r="G207" s="178" t="s">
        <v>1820</v>
      </c>
      <c r="H207" s="179">
        <v>1</v>
      </c>
      <c r="I207" s="180"/>
      <c r="J207" s="181">
        <f>ROUND(I207*H207,2)</f>
        <v>0</v>
      </c>
      <c r="K207" s="177" t="s">
        <v>5</v>
      </c>
      <c r="L207" s="41"/>
      <c r="M207" s="182" t="s">
        <v>5</v>
      </c>
      <c r="N207" s="183" t="s">
        <v>42</v>
      </c>
      <c r="O207" s="42"/>
      <c r="P207" s="184">
        <f>O207*H207</f>
        <v>0</v>
      </c>
      <c r="Q207" s="184">
        <v>0</v>
      </c>
      <c r="R207" s="184">
        <f>Q207*H207</f>
        <v>0</v>
      </c>
      <c r="S207" s="184">
        <v>0</v>
      </c>
      <c r="T207" s="185">
        <f>S207*H207</f>
        <v>0</v>
      </c>
      <c r="AR207" s="25" t="s">
        <v>152</v>
      </c>
      <c r="AT207" s="25" t="s">
        <v>148</v>
      </c>
      <c r="AU207" s="25" t="s">
        <v>163</v>
      </c>
      <c r="AY207" s="25" t="s">
        <v>146</v>
      </c>
      <c r="BE207" s="186">
        <f>IF(N207="základní",J207,0)</f>
        <v>0</v>
      </c>
      <c r="BF207" s="186">
        <f>IF(N207="snížená",J207,0)</f>
        <v>0</v>
      </c>
      <c r="BG207" s="186">
        <f>IF(N207="zákl. přenesená",J207,0)</f>
        <v>0</v>
      </c>
      <c r="BH207" s="186">
        <f>IF(N207="sníž. přenesená",J207,0)</f>
        <v>0</v>
      </c>
      <c r="BI207" s="186">
        <f>IF(N207="nulová",J207,0)</f>
        <v>0</v>
      </c>
      <c r="BJ207" s="25" t="s">
        <v>79</v>
      </c>
      <c r="BK207" s="186">
        <f>ROUND(I207*H207,2)</f>
        <v>0</v>
      </c>
      <c r="BL207" s="25" t="s">
        <v>152</v>
      </c>
      <c r="BM207" s="25" t="s">
        <v>841</v>
      </c>
    </row>
    <row r="208" spans="2:65" s="1" customFormat="1" ht="27">
      <c r="B208" s="41"/>
      <c r="D208" s="205" t="s">
        <v>167</v>
      </c>
      <c r="F208" s="241" t="s">
        <v>1944</v>
      </c>
      <c r="I208" s="217"/>
      <c r="L208" s="41"/>
      <c r="M208" s="218"/>
      <c r="N208" s="42"/>
      <c r="O208" s="42"/>
      <c r="P208" s="42"/>
      <c r="Q208" s="42"/>
      <c r="R208" s="42"/>
      <c r="S208" s="42"/>
      <c r="T208" s="70"/>
      <c r="AT208" s="25" t="s">
        <v>167</v>
      </c>
      <c r="AU208" s="25" t="s">
        <v>163</v>
      </c>
    </row>
    <row r="209" spans="2:65" s="1" customFormat="1" ht="16.5" customHeight="1">
      <c r="B209" s="174"/>
      <c r="C209" s="175" t="s">
        <v>503</v>
      </c>
      <c r="D209" s="175" t="s">
        <v>148</v>
      </c>
      <c r="E209" s="176" t="s">
        <v>1959</v>
      </c>
      <c r="F209" s="177" t="s">
        <v>1960</v>
      </c>
      <c r="G209" s="178" t="s">
        <v>1820</v>
      </c>
      <c r="H209" s="179">
        <v>1</v>
      </c>
      <c r="I209" s="180"/>
      <c r="J209" s="181">
        <f>ROUND(I209*H209,2)</f>
        <v>0</v>
      </c>
      <c r="K209" s="177" t="s">
        <v>5</v>
      </c>
      <c r="L209" s="41"/>
      <c r="M209" s="182" t="s">
        <v>5</v>
      </c>
      <c r="N209" s="183" t="s">
        <v>42</v>
      </c>
      <c r="O209" s="42"/>
      <c r="P209" s="184">
        <f>O209*H209</f>
        <v>0</v>
      </c>
      <c r="Q209" s="184">
        <v>0</v>
      </c>
      <c r="R209" s="184">
        <f>Q209*H209</f>
        <v>0</v>
      </c>
      <c r="S209" s="184">
        <v>0</v>
      </c>
      <c r="T209" s="185">
        <f>S209*H209</f>
        <v>0</v>
      </c>
      <c r="AR209" s="25" t="s">
        <v>152</v>
      </c>
      <c r="AT209" s="25" t="s">
        <v>148</v>
      </c>
      <c r="AU209" s="25" t="s">
        <v>163</v>
      </c>
      <c r="AY209" s="25" t="s">
        <v>146</v>
      </c>
      <c r="BE209" s="186">
        <f>IF(N209="základní",J209,0)</f>
        <v>0</v>
      </c>
      <c r="BF209" s="186">
        <f>IF(N209="snížená",J209,0)</f>
        <v>0</v>
      </c>
      <c r="BG209" s="186">
        <f>IF(N209="zákl. přenesená",J209,0)</f>
        <v>0</v>
      </c>
      <c r="BH209" s="186">
        <f>IF(N209="sníž. přenesená",J209,0)</f>
        <v>0</v>
      </c>
      <c r="BI209" s="186">
        <f>IF(N209="nulová",J209,0)</f>
        <v>0</v>
      </c>
      <c r="BJ209" s="25" t="s">
        <v>79</v>
      </c>
      <c r="BK209" s="186">
        <f>ROUND(I209*H209,2)</f>
        <v>0</v>
      </c>
      <c r="BL209" s="25" t="s">
        <v>152</v>
      </c>
      <c r="BM209" s="25" t="s">
        <v>855</v>
      </c>
    </row>
    <row r="210" spans="2:65" s="1" customFormat="1" ht="27">
      <c r="B210" s="41"/>
      <c r="D210" s="188" t="s">
        <v>167</v>
      </c>
      <c r="F210" s="216" t="s">
        <v>1944</v>
      </c>
      <c r="I210" s="217"/>
      <c r="L210" s="41"/>
      <c r="M210" s="245"/>
      <c r="N210" s="246"/>
      <c r="O210" s="246"/>
      <c r="P210" s="246"/>
      <c r="Q210" s="246"/>
      <c r="R210" s="246"/>
      <c r="S210" s="246"/>
      <c r="T210" s="247"/>
      <c r="AT210" s="25" t="s">
        <v>167</v>
      </c>
      <c r="AU210" s="25" t="s">
        <v>163</v>
      </c>
    </row>
    <row r="211" spans="2:65" s="1" customFormat="1" ht="6.95" customHeight="1">
      <c r="B211" s="56"/>
      <c r="C211" s="57"/>
      <c r="D211" s="57"/>
      <c r="E211" s="57"/>
      <c r="F211" s="57"/>
      <c r="G211" s="57"/>
      <c r="H211" s="57"/>
      <c r="I211" s="127"/>
      <c r="J211" s="57"/>
      <c r="K211" s="57"/>
      <c r="L211" s="41"/>
    </row>
  </sheetData>
  <autoFilter ref="C84:K210" xr:uid="{00000000-0009-0000-0000-000003000000}"/>
  <mergeCells count="10">
    <mergeCell ref="J51:J52"/>
    <mergeCell ref="E75:H75"/>
    <mergeCell ref="E77:H77"/>
    <mergeCell ref="G1:H1"/>
    <mergeCell ref="L2:V2"/>
    <mergeCell ref="E7:H7"/>
    <mergeCell ref="E9:H9"/>
    <mergeCell ref="E24:H24"/>
    <mergeCell ref="E45:H45"/>
    <mergeCell ref="E47:H47"/>
  </mergeCells>
  <hyperlinks>
    <hyperlink ref="F1:G1" location="C2" display="1) Krycí list soupisu" xr:uid="{00000000-0004-0000-0300-000000000000}"/>
    <hyperlink ref="G1:H1" location="C54" display="2) Rekapitulace" xr:uid="{00000000-0004-0000-0300-000001000000}"/>
    <hyperlink ref="J1" location="C84" display="3) Soupis prací" xr:uid="{00000000-0004-0000-0300-000002000000}"/>
    <hyperlink ref="L1:V1" location="'Rekapitulace stavby'!C2" display="Rekapitulace stavby" xr:uid="{00000000-0004-0000-03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R291"/>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9"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2"/>
      <c r="B1" s="100"/>
      <c r="C1" s="100"/>
      <c r="D1" s="101" t="s">
        <v>1</v>
      </c>
      <c r="E1" s="100"/>
      <c r="F1" s="102" t="s">
        <v>91</v>
      </c>
      <c r="G1" s="384" t="s">
        <v>92</v>
      </c>
      <c r="H1" s="384"/>
      <c r="I1" s="103"/>
      <c r="J1" s="102" t="s">
        <v>93</v>
      </c>
      <c r="K1" s="101" t="s">
        <v>94</v>
      </c>
      <c r="L1" s="102" t="s">
        <v>95</v>
      </c>
      <c r="M1" s="102"/>
      <c r="N1" s="102"/>
      <c r="O1" s="102"/>
      <c r="P1" s="102"/>
      <c r="Q1" s="102"/>
      <c r="R1" s="102"/>
      <c r="S1" s="102"/>
      <c r="T1" s="10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50000000000003" customHeight="1">
      <c r="L2" s="370" t="s">
        <v>8</v>
      </c>
      <c r="M2" s="371"/>
      <c r="N2" s="371"/>
      <c r="O2" s="371"/>
      <c r="P2" s="371"/>
      <c r="Q2" s="371"/>
      <c r="R2" s="371"/>
      <c r="S2" s="371"/>
      <c r="T2" s="371"/>
      <c r="U2" s="371"/>
      <c r="V2" s="371"/>
      <c r="AT2" s="25" t="s">
        <v>90</v>
      </c>
    </row>
    <row r="3" spans="1:70" ht="6.95" customHeight="1">
      <c r="B3" s="26"/>
      <c r="C3" s="27"/>
      <c r="D3" s="27"/>
      <c r="E3" s="27"/>
      <c r="F3" s="27"/>
      <c r="G3" s="27"/>
      <c r="H3" s="27"/>
      <c r="I3" s="104"/>
      <c r="J3" s="27"/>
      <c r="K3" s="28"/>
      <c r="AT3" s="25" t="s">
        <v>81</v>
      </c>
    </row>
    <row r="4" spans="1:70" ht="36.950000000000003" customHeight="1">
      <c r="B4" s="29"/>
      <c r="C4" s="30"/>
      <c r="D4" s="31" t="s">
        <v>96</v>
      </c>
      <c r="E4" s="30"/>
      <c r="F4" s="30"/>
      <c r="G4" s="30"/>
      <c r="H4" s="30"/>
      <c r="I4" s="105"/>
      <c r="J4" s="30"/>
      <c r="K4" s="32"/>
      <c r="M4" s="33" t="s">
        <v>13</v>
      </c>
      <c r="AT4" s="25" t="s">
        <v>6</v>
      </c>
    </row>
    <row r="5" spans="1:70" ht="6.95" customHeight="1">
      <c r="B5" s="29"/>
      <c r="C5" s="30"/>
      <c r="D5" s="30"/>
      <c r="E5" s="30"/>
      <c r="F5" s="30"/>
      <c r="G5" s="30"/>
      <c r="H5" s="30"/>
      <c r="I5" s="105"/>
      <c r="J5" s="30"/>
      <c r="K5" s="32"/>
    </row>
    <row r="6" spans="1:70" ht="15">
      <c r="B6" s="29"/>
      <c r="C6" s="30"/>
      <c r="D6" s="38" t="s">
        <v>19</v>
      </c>
      <c r="E6" s="30"/>
      <c r="F6" s="30"/>
      <c r="G6" s="30"/>
      <c r="H6" s="30"/>
      <c r="I6" s="105"/>
      <c r="J6" s="30"/>
      <c r="K6" s="32"/>
    </row>
    <row r="7" spans="1:70" ht="16.5" customHeight="1">
      <c r="B7" s="29"/>
      <c r="C7" s="30"/>
      <c r="D7" s="30"/>
      <c r="E7" s="385" t="str">
        <f>'Rekapitulace stavby'!K6</f>
        <v>STAVEBNÍ ÚPRAVY A PŘÍSTAVBA OBJEKTU MŠ DOLANY</v>
      </c>
      <c r="F7" s="386"/>
      <c r="G7" s="386"/>
      <c r="H7" s="386"/>
      <c r="I7" s="105"/>
      <c r="J7" s="30"/>
      <c r="K7" s="32"/>
    </row>
    <row r="8" spans="1:70" s="1" customFormat="1" ht="15">
      <c r="B8" s="41"/>
      <c r="C8" s="42"/>
      <c r="D8" s="38" t="s">
        <v>97</v>
      </c>
      <c r="E8" s="42"/>
      <c r="F8" s="42"/>
      <c r="G8" s="42"/>
      <c r="H8" s="42"/>
      <c r="I8" s="106"/>
      <c r="J8" s="42"/>
      <c r="K8" s="45"/>
    </row>
    <row r="9" spans="1:70" s="1" customFormat="1" ht="36.950000000000003" customHeight="1">
      <c r="B9" s="41"/>
      <c r="C9" s="42"/>
      <c r="D9" s="42"/>
      <c r="E9" s="387" t="s">
        <v>1961</v>
      </c>
      <c r="F9" s="388"/>
      <c r="G9" s="388"/>
      <c r="H9" s="388"/>
      <c r="I9" s="106"/>
      <c r="J9" s="42"/>
      <c r="K9" s="45"/>
    </row>
    <row r="10" spans="1:70" s="1" customFormat="1">
      <c r="B10" s="41"/>
      <c r="C10" s="42"/>
      <c r="D10" s="42"/>
      <c r="E10" s="42"/>
      <c r="F10" s="42"/>
      <c r="G10" s="42"/>
      <c r="H10" s="42"/>
      <c r="I10" s="106"/>
      <c r="J10" s="42"/>
      <c r="K10" s="45"/>
    </row>
    <row r="11" spans="1:70" s="1" customFormat="1" ht="14.45" customHeight="1">
      <c r="B11" s="41"/>
      <c r="C11" s="42"/>
      <c r="D11" s="38" t="s">
        <v>20</v>
      </c>
      <c r="E11" s="42"/>
      <c r="F11" s="36" t="s">
        <v>5</v>
      </c>
      <c r="G11" s="42"/>
      <c r="H11" s="42"/>
      <c r="I11" s="107" t="s">
        <v>21</v>
      </c>
      <c r="J11" s="36" t="s">
        <v>5</v>
      </c>
      <c r="K11" s="45"/>
    </row>
    <row r="12" spans="1:70" s="1" customFormat="1" ht="14.45" customHeight="1">
      <c r="B12" s="41"/>
      <c r="C12" s="42"/>
      <c r="D12" s="38" t="s">
        <v>22</v>
      </c>
      <c r="E12" s="42"/>
      <c r="F12" s="36" t="s">
        <v>1787</v>
      </c>
      <c r="G12" s="42"/>
      <c r="H12" s="42"/>
      <c r="I12" s="107" t="s">
        <v>24</v>
      </c>
      <c r="J12" s="108">
        <f>'Rekapitulace stavby'!AN8</f>
        <v>43812</v>
      </c>
      <c r="K12" s="45"/>
    </row>
    <row r="13" spans="1:70" s="1" customFormat="1" ht="10.9" customHeight="1">
      <c r="B13" s="41"/>
      <c r="C13" s="42"/>
      <c r="D13" s="42"/>
      <c r="E13" s="42"/>
      <c r="F13" s="42"/>
      <c r="G13" s="42"/>
      <c r="H13" s="42"/>
      <c r="I13" s="106"/>
      <c r="J13" s="42"/>
      <c r="K13" s="45"/>
    </row>
    <row r="14" spans="1:70" s="1" customFormat="1" ht="14.45" customHeight="1">
      <c r="B14" s="41"/>
      <c r="C14" s="42"/>
      <c r="D14" s="38" t="s">
        <v>25</v>
      </c>
      <c r="E14" s="42"/>
      <c r="F14" s="42"/>
      <c r="G14" s="42"/>
      <c r="H14" s="42"/>
      <c r="I14" s="107" t="s">
        <v>26</v>
      </c>
      <c r="J14" s="36" t="str">
        <f>IF('Rekapitulace stavby'!AN10="","",'Rekapitulace stavby'!AN10)</f>
        <v>00241199</v>
      </c>
      <c r="K14" s="45"/>
    </row>
    <row r="15" spans="1:70" s="1" customFormat="1" ht="18" customHeight="1">
      <c r="B15" s="41"/>
      <c r="C15" s="42"/>
      <c r="D15" s="42"/>
      <c r="E15" s="36" t="str">
        <f>IF('Rekapitulace stavby'!E11="","",'Rekapitulace stavby'!E11)</f>
        <v>Obec Dolany nad Vltavou</v>
      </c>
      <c r="F15" s="42"/>
      <c r="G15" s="42"/>
      <c r="H15" s="42"/>
      <c r="I15" s="107" t="s">
        <v>29</v>
      </c>
      <c r="J15" s="36" t="str">
        <f>IF('Rekapitulace stavby'!AN11="","",'Rekapitulace stavby'!AN11)</f>
        <v/>
      </c>
      <c r="K15" s="45"/>
    </row>
    <row r="16" spans="1:70" s="1" customFormat="1" ht="6.95" customHeight="1">
      <c r="B16" s="41"/>
      <c r="C16" s="42"/>
      <c r="D16" s="42"/>
      <c r="E16" s="42"/>
      <c r="F16" s="42"/>
      <c r="G16" s="42"/>
      <c r="H16" s="42"/>
      <c r="I16" s="106"/>
      <c r="J16" s="42"/>
      <c r="K16" s="45"/>
    </row>
    <row r="17" spans="2:11" s="1" customFormat="1" ht="14.45" customHeight="1">
      <c r="B17" s="41"/>
      <c r="C17" s="42"/>
      <c r="D17" s="38" t="s">
        <v>30</v>
      </c>
      <c r="E17" s="42"/>
      <c r="F17" s="42"/>
      <c r="G17" s="42"/>
      <c r="H17" s="42"/>
      <c r="I17" s="107" t="s">
        <v>26</v>
      </c>
      <c r="J17" s="36" t="str">
        <f>IF('Rekapitulace stavby'!AN13="Vyplň údaj","",IF('Rekapitulace stavby'!AN13="","",'Rekapitulace stavby'!AN13))</f>
        <v/>
      </c>
      <c r="K17" s="45"/>
    </row>
    <row r="18" spans="2:11" s="1" customFormat="1" ht="18" customHeight="1">
      <c r="B18" s="41"/>
      <c r="C18" s="42"/>
      <c r="D18" s="42"/>
      <c r="E18" s="36" t="str">
        <f>IF('Rekapitulace stavby'!E14="Vyplň údaj","",IF('Rekapitulace stavby'!E14="","",'Rekapitulace stavby'!E14))</f>
        <v/>
      </c>
      <c r="F18" s="42"/>
      <c r="G18" s="42"/>
      <c r="H18" s="42"/>
      <c r="I18" s="107" t="s">
        <v>29</v>
      </c>
      <c r="J18" s="36" t="str">
        <f>IF('Rekapitulace stavby'!AN14="Vyplň údaj","",IF('Rekapitulace stavby'!AN14="","",'Rekapitulace stavby'!AN14))</f>
        <v/>
      </c>
      <c r="K18" s="45"/>
    </row>
    <row r="19" spans="2:11" s="1" customFormat="1" ht="6.95" customHeight="1">
      <c r="B19" s="41"/>
      <c r="C19" s="42"/>
      <c r="D19" s="42"/>
      <c r="E19" s="42"/>
      <c r="F19" s="42"/>
      <c r="G19" s="42"/>
      <c r="H19" s="42"/>
      <c r="I19" s="106"/>
      <c r="J19" s="42"/>
      <c r="K19" s="45"/>
    </row>
    <row r="20" spans="2:11" s="1" customFormat="1" ht="14.45" customHeight="1">
      <c r="B20" s="41"/>
      <c r="C20" s="42"/>
      <c r="D20" s="38" t="s">
        <v>32</v>
      </c>
      <c r="E20" s="42"/>
      <c r="F20" s="42"/>
      <c r="G20" s="42"/>
      <c r="H20" s="42"/>
      <c r="I20" s="107" t="s">
        <v>26</v>
      </c>
      <c r="J20" s="36" t="str">
        <f>IF('Rekapitulace stavby'!AN16="","",'Rekapitulace stavby'!AN16)</f>
        <v>664 05 661</v>
      </c>
      <c r="K20" s="45"/>
    </row>
    <row r="21" spans="2:11" s="1" customFormat="1" ht="18" customHeight="1">
      <c r="B21" s="41"/>
      <c r="C21" s="42"/>
      <c r="D21" s="42"/>
      <c r="E21" s="36" t="str">
        <f>IF('Rekapitulace stavby'!E17="","",'Rekapitulace stavby'!E17)</f>
        <v>Ing. arch. Květuše Berková</v>
      </c>
      <c r="F21" s="42"/>
      <c r="G21" s="42"/>
      <c r="H21" s="42"/>
      <c r="I21" s="107" t="s">
        <v>29</v>
      </c>
      <c r="J21" s="36" t="str">
        <f>IF('Rekapitulace stavby'!AN17="","",'Rekapitulace stavby'!AN17)</f>
        <v/>
      </c>
      <c r="K21" s="45"/>
    </row>
    <row r="22" spans="2:11" s="1" customFormat="1" ht="6.95" customHeight="1">
      <c r="B22" s="41"/>
      <c r="C22" s="42"/>
      <c r="D22" s="42"/>
      <c r="E22" s="42"/>
      <c r="F22" s="42"/>
      <c r="G22" s="42"/>
      <c r="H22" s="42"/>
      <c r="I22" s="106"/>
      <c r="J22" s="42"/>
      <c r="K22" s="45"/>
    </row>
    <row r="23" spans="2:11" s="1" customFormat="1" ht="14.45" customHeight="1">
      <c r="B23" s="41"/>
      <c r="C23" s="42"/>
      <c r="D23" s="38" t="s">
        <v>36</v>
      </c>
      <c r="E23" s="42"/>
      <c r="F23" s="42"/>
      <c r="G23" s="42"/>
      <c r="H23" s="42"/>
      <c r="I23" s="106"/>
      <c r="J23" s="42"/>
      <c r="K23" s="45"/>
    </row>
    <row r="24" spans="2:11" s="6" customFormat="1" ht="16.5" customHeight="1">
      <c r="B24" s="109"/>
      <c r="C24" s="110"/>
      <c r="D24" s="110"/>
      <c r="E24" s="350" t="s">
        <v>5</v>
      </c>
      <c r="F24" s="350"/>
      <c r="G24" s="350"/>
      <c r="H24" s="350"/>
      <c r="I24" s="111"/>
      <c r="J24" s="110"/>
      <c r="K24" s="112"/>
    </row>
    <row r="25" spans="2:11" s="1" customFormat="1" ht="6.95" customHeight="1">
      <c r="B25" s="41"/>
      <c r="C25" s="42"/>
      <c r="D25" s="42"/>
      <c r="E25" s="42"/>
      <c r="F25" s="42"/>
      <c r="G25" s="42"/>
      <c r="H25" s="42"/>
      <c r="I25" s="106"/>
      <c r="J25" s="42"/>
      <c r="K25" s="45"/>
    </row>
    <row r="26" spans="2:11" s="1" customFormat="1" ht="6.95" customHeight="1">
      <c r="B26" s="41"/>
      <c r="C26" s="42"/>
      <c r="D26" s="68"/>
      <c r="E26" s="68"/>
      <c r="F26" s="68"/>
      <c r="G26" s="68"/>
      <c r="H26" s="68"/>
      <c r="I26" s="113"/>
      <c r="J26" s="68"/>
      <c r="K26" s="114"/>
    </row>
    <row r="27" spans="2:11" s="1" customFormat="1" ht="25.35" customHeight="1">
      <c r="B27" s="41"/>
      <c r="C27" s="42"/>
      <c r="D27" s="115" t="s">
        <v>37</v>
      </c>
      <c r="E27" s="42"/>
      <c r="F27" s="42"/>
      <c r="G27" s="42"/>
      <c r="H27" s="42"/>
      <c r="I27" s="106"/>
      <c r="J27" s="116">
        <f>ROUND(J104,2)</f>
        <v>0</v>
      </c>
      <c r="K27" s="45"/>
    </row>
    <row r="28" spans="2:11" s="1" customFormat="1" ht="6.95" customHeight="1">
      <c r="B28" s="41"/>
      <c r="C28" s="42"/>
      <c r="D28" s="68"/>
      <c r="E28" s="68"/>
      <c r="F28" s="68"/>
      <c r="G28" s="68"/>
      <c r="H28" s="68"/>
      <c r="I28" s="113"/>
      <c r="J28" s="68"/>
      <c r="K28" s="114"/>
    </row>
    <row r="29" spans="2:11" s="1" customFormat="1" ht="14.45" customHeight="1">
      <c r="B29" s="41"/>
      <c r="C29" s="42"/>
      <c r="D29" s="42"/>
      <c r="E29" s="42"/>
      <c r="F29" s="46" t="s">
        <v>39</v>
      </c>
      <c r="G29" s="42"/>
      <c r="H29" s="42"/>
      <c r="I29" s="117" t="s">
        <v>38</v>
      </c>
      <c r="J29" s="46" t="s">
        <v>40</v>
      </c>
      <c r="K29" s="45"/>
    </row>
    <row r="30" spans="2:11" s="1" customFormat="1" ht="14.45" customHeight="1">
      <c r="B30" s="41"/>
      <c r="C30" s="42"/>
      <c r="D30" s="49" t="s">
        <v>41</v>
      </c>
      <c r="E30" s="49" t="s">
        <v>42</v>
      </c>
      <c r="F30" s="118">
        <f>ROUND(SUM(BE104:BE290), 2)</f>
        <v>0</v>
      </c>
      <c r="G30" s="42"/>
      <c r="H30" s="42"/>
      <c r="I30" s="119">
        <v>0.21</v>
      </c>
      <c r="J30" s="118">
        <f>ROUND(ROUND((SUM(BE104:BE290)), 2)*I30, 2)</f>
        <v>0</v>
      </c>
      <c r="K30" s="45"/>
    </row>
    <row r="31" spans="2:11" s="1" customFormat="1" ht="14.45" customHeight="1">
      <c r="B31" s="41"/>
      <c r="C31" s="42"/>
      <c r="D31" s="42"/>
      <c r="E31" s="49" t="s">
        <v>43</v>
      </c>
      <c r="F31" s="118">
        <f>ROUND(SUM(BF104:BF290), 2)</f>
        <v>0</v>
      </c>
      <c r="G31" s="42"/>
      <c r="H31" s="42"/>
      <c r="I31" s="119">
        <v>0.15</v>
      </c>
      <c r="J31" s="118">
        <f>ROUND(ROUND((SUM(BF104:BF290)), 2)*I31, 2)</f>
        <v>0</v>
      </c>
      <c r="K31" s="45"/>
    </row>
    <row r="32" spans="2:11" s="1" customFormat="1" ht="14.45" hidden="1" customHeight="1">
      <c r="B32" s="41"/>
      <c r="C32" s="42"/>
      <c r="D32" s="42"/>
      <c r="E32" s="49" t="s">
        <v>44</v>
      </c>
      <c r="F32" s="118">
        <f>ROUND(SUM(BG104:BG290), 2)</f>
        <v>0</v>
      </c>
      <c r="G32" s="42"/>
      <c r="H32" s="42"/>
      <c r="I32" s="119">
        <v>0.21</v>
      </c>
      <c r="J32" s="118">
        <v>0</v>
      </c>
      <c r="K32" s="45"/>
    </row>
    <row r="33" spans="2:11" s="1" customFormat="1" ht="14.45" hidden="1" customHeight="1">
      <c r="B33" s="41"/>
      <c r="C33" s="42"/>
      <c r="D33" s="42"/>
      <c r="E33" s="49" t="s">
        <v>45</v>
      </c>
      <c r="F33" s="118">
        <f>ROUND(SUM(BH104:BH290), 2)</f>
        <v>0</v>
      </c>
      <c r="G33" s="42"/>
      <c r="H33" s="42"/>
      <c r="I33" s="119">
        <v>0.15</v>
      </c>
      <c r="J33" s="118">
        <v>0</v>
      </c>
      <c r="K33" s="45"/>
    </row>
    <row r="34" spans="2:11" s="1" customFormat="1" ht="14.45" hidden="1" customHeight="1">
      <c r="B34" s="41"/>
      <c r="C34" s="42"/>
      <c r="D34" s="42"/>
      <c r="E34" s="49" t="s">
        <v>46</v>
      </c>
      <c r="F34" s="118">
        <f>ROUND(SUM(BI104:BI290), 2)</f>
        <v>0</v>
      </c>
      <c r="G34" s="42"/>
      <c r="H34" s="42"/>
      <c r="I34" s="119">
        <v>0</v>
      </c>
      <c r="J34" s="118">
        <v>0</v>
      </c>
      <c r="K34" s="45"/>
    </row>
    <row r="35" spans="2:11" s="1" customFormat="1" ht="6.95" customHeight="1">
      <c r="B35" s="41"/>
      <c r="C35" s="42"/>
      <c r="D35" s="42"/>
      <c r="E35" s="42"/>
      <c r="F35" s="42"/>
      <c r="G35" s="42"/>
      <c r="H35" s="42"/>
      <c r="I35" s="106"/>
      <c r="J35" s="42"/>
      <c r="K35" s="45"/>
    </row>
    <row r="36" spans="2:11" s="1" customFormat="1" ht="25.35" customHeight="1">
      <c r="B36" s="41"/>
      <c r="C36" s="120"/>
      <c r="D36" s="121" t="s">
        <v>47</v>
      </c>
      <c r="E36" s="71"/>
      <c r="F36" s="71"/>
      <c r="G36" s="122" t="s">
        <v>48</v>
      </c>
      <c r="H36" s="123" t="s">
        <v>49</v>
      </c>
      <c r="I36" s="124"/>
      <c r="J36" s="125">
        <f>SUM(J27:J34)</f>
        <v>0</v>
      </c>
      <c r="K36" s="126"/>
    </row>
    <row r="37" spans="2:11" s="1" customFormat="1" ht="14.45" customHeight="1">
      <c r="B37" s="56"/>
      <c r="C37" s="57"/>
      <c r="D37" s="57"/>
      <c r="E37" s="57"/>
      <c r="F37" s="57"/>
      <c r="G37" s="57"/>
      <c r="H37" s="57"/>
      <c r="I37" s="127"/>
      <c r="J37" s="57"/>
      <c r="K37" s="58"/>
    </row>
    <row r="41" spans="2:11" s="1" customFormat="1" ht="6.95" customHeight="1">
      <c r="B41" s="59"/>
      <c r="C41" s="60"/>
      <c r="D41" s="60"/>
      <c r="E41" s="60"/>
      <c r="F41" s="60"/>
      <c r="G41" s="60"/>
      <c r="H41" s="60"/>
      <c r="I41" s="128"/>
      <c r="J41" s="60"/>
      <c r="K41" s="129"/>
    </row>
    <row r="42" spans="2:11" s="1" customFormat="1" ht="36.950000000000003" customHeight="1">
      <c r="B42" s="41"/>
      <c r="C42" s="31" t="s">
        <v>99</v>
      </c>
      <c r="D42" s="42"/>
      <c r="E42" s="42"/>
      <c r="F42" s="42"/>
      <c r="G42" s="42"/>
      <c r="H42" s="42"/>
      <c r="I42" s="106"/>
      <c r="J42" s="42"/>
      <c r="K42" s="45"/>
    </row>
    <row r="43" spans="2:11" s="1" customFormat="1" ht="6.95" customHeight="1">
      <c r="B43" s="41"/>
      <c r="C43" s="42"/>
      <c r="D43" s="42"/>
      <c r="E43" s="42"/>
      <c r="F43" s="42"/>
      <c r="G43" s="42"/>
      <c r="H43" s="42"/>
      <c r="I43" s="106"/>
      <c r="J43" s="42"/>
      <c r="K43" s="45"/>
    </row>
    <row r="44" spans="2:11" s="1" customFormat="1" ht="14.45" customHeight="1">
      <c r="B44" s="41"/>
      <c r="C44" s="38" t="s">
        <v>19</v>
      </c>
      <c r="D44" s="42"/>
      <c r="E44" s="42"/>
      <c r="F44" s="42"/>
      <c r="G44" s="42"/>
      <c r="H44" s="42"/>
      <c r="I44" s="106"/>
      <c r="J44" s="42"/>
      <c r="K44" s="45"/>
    </row>
    <row r="45" spans="2:11" s="1" customFormat="1" ht="16.5" customHeight="1">
      <c r="B45" s="41"/>
      <c r="C45" s="42"/>
      <c r="D45" s="42"/>
      <c r="E45" s="385" t="str">
        <f>E7</f>
        <v>STAVEBNÍ ÚPRAVY A PŘÍSTAVBA OBJEKTU MŠ DOLANY</v>
      </c>
      <c r="F45" s="386"/>
      <c r="G45" s="386"/>
      <c r="H45" s="386"/>
      <c r="I45" s="106"/>
      <c r="J45" s="42"/>
      <c r="K45" s="45"/>
    </row>
    <row r="46" spans="2:11" s="1" customFormat="1" ht="14.45" customHeight="1">
      <c r="B46" s="41"/>
      <c r="C46" s="38" t="s">
        <v>97</v>
      </c>
      <c r="D46" s="42"/>
      <c r="E46" s="42"/>
      <c r="F46" s="42"/>
      <c r="G46" s="42"/>
      <c r="H46" s="42"/>
      <c r="I46" s="106"/>
      <c r="J46" s="42"/>
      <c r="K46" s="45"/>
    </row>
    <row r="47" spans="2:11" s="1" customFormat="1" ht="17.25" customHeight="1">
      <c r="B47" s="41"/>
      <c r="C47" s="42"/>
      <c r="D47" s="42"/>
      <c r="E47" s="387" t="str">
        <f>E9</f>
        <v>04 - Vytápění</v>
      </c>
      <c r="F47" s="388"/>
      <c r="G47" s="388"/>
      <c r="H47" s="388"/>
      <c r="I47" s="106"/>
      <c r="J47" s="42"/>
      <c r="K47" s="45"/>
    </row>
    <row r="48" spans="2:11" s="1" customFormat="1" ht="6.95" customHeight="1">
      <c r="B48" s="41"/>
      <c r="C48" s="42"/>
      <c r="D48" s="42"/>
      <c r="E48" s="42"/>
      <c r="F48" s="42"/>
      <c r="G48" s="42"/>
      <c r="H48" s="42"/>
      <c r="I48" s="106"/>
      <c r="J48" s="42"/>
      <c r="K48" s="45"/>
    </row>
    <row r="49" spans="2:47" s="1" customFormat="1" ht="18" customHeight="1">
      <c r="B49" s="41"/>
      <c r="C49" s="38" t="s">
        <v>22</v>
      </c>
      <c r="D49" s="42"/>
      <c r="E49" s="42"/>
      <c r="F49" s="36" t="str">
        <f>F12</f>
        <v xml:space="preserve"> </v>
      </c>
      <c r="G49" s="42"/>
      <c r="H49" s="42"/>
      <c r="I49" s="107" t="s">
        <v>24</v>
      </c>
      <c r="J49" s="108">
        <f>IF(J12="","",J12)</f>
        <v>43812</v>
      </c>
      <c r="K49" s="45"/>
    </row>
    <row r="50" spans="2:47" s="1" customFormat="1" ht="6.95" customHeight="1">
      <c r="B50" s="41"/>
      <c r="C50" s="42"/>
      <c r="D50" s="42"/>
      <c r="E50" s="42"/>
      <c r="F50" s="42"/>
      <c r="G50" s="42"/>
      <c r="H50" s="42"/>
      <c r="I50" s="106"/>
      <c r="J50" s="42"/>
      <c r="K50" s="45"/>
    </row>
    <row r="51" spans="2:47" s="1" customFormat="1" ht="15">
      <c r="B51" s="41"/>
      <c r="C51" s="38" t="s">
        <v>25</v>
      </c>
      <c r="D51" s="42"/>
      <c r="E51" s="42"/>
      <c r="F51" s="36" t="str">
        <f>E15</f>
        <v>Obec Dolany nad Vltavou</v>
      </c>
      <c r="G51" s="42"/>
      <c r="H51" s="42"/>
      <c r="I51" s="107" t="s">
        <v>32</v>
      </c>
      <c r="J51" s="350" t="str">
        <f>E21</f>
        <v>Ing. arch. Květuše Berková</v>
      </c>
      <c r="K51" s="45"/>
    </row>
    <row r="52" spans="2:47" s="1" customFormat="1" ht="14.45" customHeight="1">
      <c r="B52" s="41"/>
      <c r="C52" s="38" t="s">
        <v>30</v>
      </c>
      <c r="D52" s="42"/>
      <c r="E52" s="42"/>
      <c r="F52" s="36" t="str">
        <f>IF(E18="","",E18)</f>
        <v/>
      </c>
      <c r="G52" s="42"/>
      <c r="H52" s="42"/>
      <c r="I52" s="106"/>
      <c r="J52" s="380"/>
      <c r="K52" s="45"/>
    </row>
    <row r="53" spans="2:47" s="1" customFormat="1" ht="10.35" customHeight="1">
      <c r="B53" s="41"/>
      <c r="C53" s="42"/>
      <c r="D53" s="42"/>
      <c r="E53" s="42"/>
      <c r="F53" s="42"/>
      <c r="G53" s="42"/>
      <c r="H53" s="42"/>
      <c r="I53" s="106"/>
      <c r="J53" s="42"/>
      <c r="K53" s="45"/>
    </row>
    <row r="54" spans="2:47" s="1" customFormat="1" ht="29.25" customHeight="1">
      <c r="B54" s="41"/>
      <c r="C54" s="130" t="s">
        <v>100</v>
      </c>
      <c r="D54" s="120"/>
      <c r="E54" s="120"/>
      <c r="F54" s="120"/>
      <c r="G54" s="120"/>
      <c r="H54" s="120"/>
      <c r="I54" s="131"/>
      <c r="J54" s="132" t="s">
        <v>101</v>
      </c>
      <c r="K54" s="133"/>
    </row>
    <row r="55" spans="2:47" s="1" customFormat="1" ht="10.35" customHeight="1">
      <c r="B55" s="41"/>
      <c r="C55" s="42"/>
      <c r="D55" s="42"/>
      <c r="E55" s="42"/>
      <c r="F55" s="42"/>
      <c r="G55" s="42"/>
      <c r="H55" s="42"/>
      <c r="I55" s="106"/>
      <c r="J55" s="42"/>
      <c r="K55" s="45"/>
    </row>
    <row r="56" spans="2:47" s="1" customFormat="1" ht="29.25" customHeight="1">
      <c r="B56" s="41"/>
      <c r="C56" s="134" t="s">
        <v>102</v>
      </c>
      <c r="D56" s="42"/>
      <c r="E56" s="42"/>
      <c r="F56" s="42"/>
      <c r="G56" s="42"/>
      <c r="H56" s="42"/>
      <c r="I56" s="106"/>
      <c r="J56" s="116">
        <f>J104</f>
        <v>0</v>
      </c>
      <c r="K56" s="45"/>
      <c r="AU56" s="25" t="s">
        <v>103</v>
      </c>
    </row>
    <row r="57" spans="2:47" s="7" customFormat="1" ht="24.95" customHeight="1">
      <c r="B57" s="135"/>
      <c r="C57" s="136"/>
      <c r="D57" s="137" t="s">
        <v>114</v>
      </c>
      <c r="E57" s="138"/>
      <c r="F57" s="138"/>
      <c r="G57" s="138"/>
      <c r="H57" s="138"/>
      <c r="I57" s="139"/>
      <c r="J57" s="140">
        <f>J105</f>
        <v>0</v>
      </c>
      <c r="K57" s="141"/>
    </row>
    <row r="58" spans="2:47" s="8" customFormat="1" ht="19.899999999999999" customHeight="1">
      <c r="B58" s="142"/>
      <c r="C58" s="143"/>
      <c r="D58" s="144" t="s">
        <v>1962</v>
      </c>
      <c r="E58" s="145"/>
      <c r="F58" s="145"/>
      <c r="G58" s="145"/>
      <c r="H58" s="145"/>
      <c r="I58" s="146"/>
      <c r="J58" s="147">
        <f>J106</f>
        <v>0</v>
      </c>
      <c r="K58" s="148"/>
    </row>
    <row r="59" spans="2:47" s="8" customFormat="1" ht="14.85" customHeight="1">
      <c r="B59" s="142"/>
      <c r="C59" s="143"/>
      <c r="D59" s="144" t="s">
        <v>1963</v>
      </c>
      <c r="E59" s="145"/>
      <c r="F59" s="145"/>
      <c r="G59" s="145"/>
      <c r="H59" s="145"/>
      <c r="I59" s="146"/>
      <c r="J59" s="147">
        <f>J107</f>
        <v>0</v>
      </c>
      <c r="K59" s="148"/>
    </row>
    <row r="60" spans="2:47" s="8" customFormat="1" ht="21.75" customHeight="1">
      <c r="B60" s="142"/>
      <c r="C60" s="143"/>
      <c r="D60" s="144" t="s">
        <v>1964</v>
      </c>
      <c r="E60" s="145"/>
      <c r="F60" s="145"/>
      <c r="G60" s="145"/>
      <c r="H60" s="145"/>
      <c r="I60" s="146"/>
      <c r="J60" s="147">
        <f>J108</f>
        <v>0</v>
      </c>
      <c r="K60" s="148"/>
    </row>
    <row r="61" spans="2:47" s="8" customFormat="1" ht="21.75" customHeight="1">
      <c r="B61" s="142"/>
      <c r="C61" s="143"/>
      <c r="D61" s="144" t="s">
        <v>1965</v>
      </c>
      <c r="E61" s="145"/>
      <c r="F61" s="145"/>
      <c r="G61" s="145"/>
      <c r="H61" s="145"/>
      <c r="I61" s="146"/>
      <c r="J61" s="147">
        <f>J113</f>
        <v>0</v>
      </c>
      <c r="K61" s="148"/>
    </row>
    <row r="62" spans="2:47" s="8" customFormat="1" ht="21.75" customHeight="1">
      <c r="B62" s="142"/>
      <c r="C62" s="143"/>
      <c r="D62" s="144" t="s">
        <v>1966</v>
      </c>
      <c r="E62" s="145"/>
      <c r="F62" s="145"/>
      <c r="G62" s="145"/>
      <c r="H62" s="145"/>
      <c r="I62" s="146"/>
      <c r="J62" s="147">
        <f>J116</f>
        <v>0</v>
      </c>
      <c r="K62" s="148"/>
    </row>
    <row r="63" spans="2:47" s="8" customFormat="1" ht="21.75" customHeight="1">
      <c r="B63" s="142"/>
      <c r="C63" s="143"/>
      <c r="D63" s="144" t="s">
        <v>1967</v>
      </c>
      <c r="E63" s="145"/>
      <c r="F63" s="145"/>
      <c r="G63" s="145"/>
      <c r="H63" s="145"/>
      <c r="I63" s="146"/>
      <c r="J63" s="147">
        <f>J119</f>
        <v>0</v>
      </c>
      <c r="K63" s="148"/>
    </row>
    <row r="64" spans="2:47" s="8" customFormat="1" ht="21.75" customHeight="1">
      <c r="B64" s="142"/>
      <c r="C64" s="143"/>
      <c r="D64" s="144" t="s">
        <v>1968</v>
      </c>
      <c r="E64" s="145"/>
      <c r="F64" s="145"/>
      <c r="G64" s="145"/>
      <c r="H64" s="145"/>
      <c r="I64" s="146"/>
      <c r="J64" s="147">
        <f>J122</f>
        <v>0</v>
      </c>
      <c r="K64" s="148"/>
    </row>
    <row r="65" spans="2:11" s="8" customFormat="1" ht="21.75" customHeight="1">
      <c r="B65" s="142"/>
      <c r="C65" s="143"/>
      <c r="D65" s="144" t="s">
        <v>1969</v>
      </c>
      <c r="E65" s="145"/>
      <c r="F65" s="145"/>
      <c r="G65" s="145"/>
      <c r="H65" s="145"/>
      <c r="I65" s="146"/>
      <c r="J65" s="147">
        <f>J127</f>
        <v>0</v>
      </c>
      <c r="K65" s="148"/>
    </row>
    <row r="66" spans="2:11" s="8" customFormat="1" ht="14.85" customHeight="1">
      <c r="B66" s="142"/>
      <c r="C66" s="143"/>
      <c r="D66" s="144" t="s">
        <v>1970</v>
      </c>
      <c r="E66" s="145"/>
      <c r="F66" s="145"/>
      <c r="G66" s="145"/>
      <c r="H66" s="145"/>
      <c r="I66" s="146"/>
      <c r="J66" s="147">
        <f>J132</f>
        <v>0</v>
      </c>
      <c r="K66" s="148"/>
    </row>
    <row r="67" spans="2:11" s="8" customFormat="1" ht="14.85" customHeight="1">
      <c r="B67" s="142"/>
      <c r="C67" s="143"/>
      <c r="D67" s="144" t="s">
        <v>1971</v>
      </c>
      <c r="E67" s="145"/>
      <c r="F67" s="145"/>
      <c r="G67" s="145"/>
      <c r="H67" s="145"/>
      <c r="I67" s="146"/>
      <c r="J67" s="147">
        <f>J138</f>
        <v>0</v>
      </c>
      <c r="K67" s="148"/>
    </row>
    <row r="68" spans="2:11" s="8" customFormat="1" ht="14.85" customHeight="1">
      <c r="B68" s="142"/>
      <c r="C68" s="143"/>
      <c r="D68" s="144" t="s">
        <v>1972</v>
      </c>
      <c r="E68" s="145"/>
      <c r="F68" s="145"/>
      <c r="G68" s="145"/>
      <c r="H68" s="145"/>
      <c r="I68" s="146"/>
      <c r="J68" s="147">
        <f>J145</f>
        <v>0</v>
      </c>
      <c r="K68" s="148"/>
    </row>
    <row r="69" spans="2:11" s="8" customFormat="1" ht="14.85" customHeight="1">
      <c r="B69" s="142"/>
      <c r="C69" s="143"/>
      <c r="D69" s="144" t="s">
        <v>1973</v>
      </c>
      <c r="E69" s="145"/>
      <c r="F69" s="145"/>
      <c r="G69" s="145"/>
      <c r="H69" s="145"/>
      <c r="I69" s="146"/>
      <c r="J69" s="147">
        <f>J151</f>
        <v>0</v>
      </c>
      <c r="K69" s="148"/>
    </row>
    <row r="70" spans="2:11" s="8" customFormat="1" ht="14.85" customHeight="1">
      <c r="B70" s="142"/>
      <c r="C70" s="143"/>
      <c r="D70" s="144" t="s">
        <v>1974</v>
      </c>
      <c r="E70" s="145"/>
      <c r="F70" s="145"/>
      <c r="G70" s="145"/>
      <c r="H70" s="145"/>
      <c r="I70" s="146"/>
      <c r="J70" s="147">
        <f>J159</f>
        <v>0</v>
      </c>
      <c r="K70" s="148"/>
    </row>
    <row r="71" spans="2:11" s="8" customFormat="1" ht="14.85" customHeight="1">
      <c r="B71" s="142"/>
      <c r="C71" s="143"/>
      <c r="D71" s="144" t="s">
        <v>1975</v>
      </c>
      <c r="E71" s="145"/>
      <c r="F71" s="145"/>
      <c r="G71" s="145"/>
      <c r="H71" s="145"/>
      <c r="I71" s="146"/>
      <c r="J71" s="147">
        <f>J170</f>
        <v>0</v>
      </c>
      <c r="K71" s="148"/>
    </row>
    <row r="72" spans="2:11" s="8" customFormat="1" ht="21.75" customHeight="1">
      <c r="B72" s="142"/>
      <c r="C72" s="143"/>
      <c r="D72" s="144" t="s">
        <v>1976</v>
      </c>
      <c r="E72" s="145"/>
      <c r="F72" s="145"/>
      <c r="G72" s="145"/>
      <c r="H72" s="145"/>
      <c r="I72" s="146"/>
      <c r="J72" s="147">
        <f>J171</f>
        <v>0</v>
      </c>
      <c r="K72" s="148"/>
    </row>
    <row r="73" spans="2:11" s="8" customFormat="1" ht="21.75" customHeight="1">
      <c r="B73" s="142"/>
      <c r="C73" s="143"/>
      <c r="D73" s="144" t="s">
        <v>1977</v>
      </c>
      <c r="E73" s="145"/>
      <c r="F73" s="145"/>
      <c r="G73" s="145"/>
      <c r="H73" s="145"/>
      <c r="I73" s="146"/>
      <c r="J73" s="147">
        <f>J186</f>
        <v>0</v>
      </c>
      <c r="K73" s="148"/>
    </row>
    <row r="74" spans="2:11" s="8" customFormat="1" ht="14.85" customHeight="1">
      <c r="B74" s="142"/>
      <c r="C74" s="143"/>
      <c r="D74" s="144" t="s">
        <v>1978</v>
      </c>
      <c r="E74" s="145"/>
      <c r="F74" s="145"/>
      <c r="G74" s="145"/>
      <c r="H74" s="145"/>
      <c r="I74" s="146"/>
      <c r="J74" s="147">
        <f>J191</f>
        <v>0</v>
      </c>
      <c r="K74" s="148"/>
    </row>
    <row r="75" spans="2:11" s="8" customFormat="1" ht="14.85" customHeight="1">
      <c r="B75" s="142"/>
      <c r="C75" s="143"/>
      <c r="D75" s="144" t="s">
        <v>1979</v>
      </c>
      <c r="E75" s="145"/>
      <c r="F75" s="145"/>
      <c r="G75" s="145"/>
      <c r="H75" s="145"/>
      <c r="I75" s="146"/>
      <c r="J75" s="147">
        <f>J196</f>
        <v>0</v>
      </c>
      <c r="K75" s="148"/>
    </row>
    <row r="76" spans="2:11" s="8" customFormat="1" ht="14.85" customHeight="1">
      <c r="B76" s="142"/>
      <c r="C76" s="143"/>
      <c r="D76" s="144" t="s">
        <v>1980</v>
      </c>
      <c r="E76" s="145"/>
      <c r="F76" s="145"/>
      <c r="G76" s="145"/>
      <c r="H76" s="145"/>
      <c r="I76" s="146"/>
      <c r="J76" s="147">
        <f>J209</f>
        <v>0</v>
      </c>
      <c r="K76" s="148"/>
    </row>
    <row r="77" spans="2:11" s="8" customFormat="1" ht="14.85" customHeight="1">
      <c r="B77" s="142"/>
      <c r="C77" s="143"/>
      <c r="D77" s="144" t="s">
        <v>1981</v>
      </c>
      <c r="E77" s="145"/>
      <c r="F77" s="145"/>
      <c r="G77" s="145"/>
      <c r="H77" s="145"/>
      <c r="I77" s="146"/>
      <c r="J77" s="147">
        <f>J228</f>
        <v>0</v>
      </c>
      <c r="K77" s="148"/>
    </row>
    <row r="78" spans="2:11" s="8" customFormat="1" ht="21.75" customHeight="1">
      <c r="B78" s="142"/>
      <c r="C78" s="143"/>
      <c r="D78" s="144" t="s">
        <v>1982</v>
      </c>
      <c r="E78" s="145"/>
      <c r="F78" s="145"/>
      <c r="G78" s="145"/>
      <c r="H78" s="145"/>
      <c r="I78" s="146"/>
      <c r="J78" s="147">
        <f>J229</f>
        <v>0</v>
      </c>
      <c r="K78" s="148"/>
    </row>
    <row r="79" spans="2:11" s="8" customFormat="1" ht="21.75" customHeight="1">
      <c r="B79" s="142"/>
      <c r="C79" s="143"/>
      <c r="D79" s="144" t="s">
        <v>1983</v>
      </c>
      <c r="E79" s="145"/>
      <c r="F79" s="145"/>
      <c r="G79" s="145"/>
      <c r="H79" s="145"/>
      <c r="I79" s="146"/>
      <c r="J79" s="147">
        <f>J240</f>
        <v>0</v>
      </c>
      <c r="K79" s="148"/>
    </row>
    <row r="80" spans="2:11" s="8" customFormat="1" ht="21.75" customHeight="1">
      <c r="B80" s="142"/>
      <c r="C80" s="143"/>
      <c r="D80" s="144" t="s">
        <v>1984</v>
      </c>
      <c r="E80" s="145"/>
      <c r="F80" s="145"/>
      <c r="G80" s="145"/>
      <c r="H80" s="145"/>
      <c r="I80" s="146"/>
      <c r="J80" s="147">
        <f>J249</f>
        <v>0</v>
      </c>
      <c r="K80" s="148"/>
    </row>
    <row r="81" spans="2:12" s="8" customFormat="1" ht="21.75" customHeight="1">
      <c r="B81" s="142"/>
      <c r="C81" s="143"/>
      <c r="D81" s="144" t="s">
        <v>1985</v>
      </c>
      <c r="E81" s="145"/>
      <c r="F81" s="145"/>
      <c r="G81" s="145"/>
      <c r="H81" s="145"/>
      <c r="I81" s="146"/>
      <c r="J81" s="147">
        <f>J254</f>
        <v>0</v>
      </c>
      <c r="K81" s="148"/>
    </row>
    <row r="82" spans="2:12" s="8" customFormat="1" ht="14.85" customHeight="1">
      <c r="B82" s="142"/>
      <c r="C82" s="143"/>
      <c r="D82" s="144" t="s">
        <v>1986</v>
      </c>
      <c r="E82" s="145"/>
      <c r="F82" s="145"/>
      <c r="G82" s="145"/>
      <c r="H82" s="145"/>
      <c r="I82" s="146"/>
      <c r="J82" s="147">
        <f>J259</f>
        <v>0</v>
      </c>
      <c r="K82" s="148"/>
    </row>
    <row r="83" spans="2:12" s="8" customFormat="1" ht="14.85" customHeight="1">
      <c r="B83" s="142"/>
      <c r="C83" s="143"/>
      <c r="D83" s="144" t="s">
        <v>1987</v>
      </c>
      <c r="E83" s="145"/>
      <c r="F83" s="145"/>
      <c r="G83" s="145"/>
      <c r="H83" s="145"/>
      <c r="I83" s="146"/>
      <c r="J83" s="147">
        <f>J278</f>
        <v>0</v>
      </c>
      <c r="K83" s="148"/>
    </row>
    <row r="84" spans="2:12" s="8" customFormat="1" ht="14.85" customHeight="1">
      <c r="B84" s="142"/>
      <c r="C84" s="143"/>
      <c r="D84" s="144" t="s">
        <v>1988</v>
      </c>
      <c r="E84" s="145"/>
      <c r="F84" s="145"/>
      <c r="G84" s="145"/>
      <c r="H84" s="145"/>
      <c r="I84" s="146"/>
      <c r="J84" s="147">
        <f>J282</f>
        <v>0</v>
      </c>
      <c r="K84" s="148"/>
    </row>
    <row r="85" spans="2:12" s="1" customFormat="1" ht="21.75" customHeight="1">
      <c r="B85" s="41"/>
      <c r="C85" s="42"/>
      <c r="D85" s="42"/>
      <c r="E85" s="42"/>
      <c r="F85" s="42"/>
      <c r="G85" s="42"/>
      <c r="H85" s="42"/>
      <c r="I85" s="106"/>
      <c r="J85" s="42"/>
      <c r="K85" s="45"/>
    </row>
    <row r="86" spans="2:12" s="1" customFormat="1" ht="6.95" customHeight="1">
      <c r="B86" s="56"/>
      <c r="C86" s="57"/>
      <c r="D86" s="57"/>
      <c r="E86" s="57"/>
      <c r="F86" s="57"/>
      <c r="G86" s="57"/>
      <c r="H86" s="57"/>
      <c r="I86" s="127"/>
      <c r="J86" s="57"/>
      <c r="K86" s="58"/>
    </row>
    <row r="90" spans="2:12" s="1" customFormat="1" ht="6.95" customHeight="1">
      <c r="B90" s="59"/>
      <c r="C90" s="60"/>
      <c r="D90" s="60"/>
      <c r="E90" s="60"/>
      <c r="F90" s="60"/>
      <c r="G90" s="60"/>
      <c r="H90" s="60"/>
      <c r="I90" s="128"/>
      <c r="J90" s="60"/>
      <c r="K90" s="60"/>
      <c r="L90" s="41"/>
    </row>
    <row r="91" spans="2:12" s="1" customFormat="1" ht="36.950000000000003" customHeight="1">
      <c r="B91" s="41"/>
      <c r="C91" s="61" t="s">
        <v>130</v>
      </c>
      <c r="L91" s="41"/>
    </row>
    <row r="92" spans="2:12" s="1" customFormat="1" ht="6.95" customHeight="1">
      <c r="B92" s="41"/>
      <c r="L92" s="41"/>
    </row>
    <row r="93" spans="2:12" s="1" customFormat="1" ht="14.45" customHeight="1">
      <c r="B93" s="41"/>
      <c r="C93" s="63" t="s">
        <v>19</v>
      </c>
      <c r="L93" s="41"/>
    </row>
    <row r="94" spans="2:12" s="1" customFormat="1" ht="16.5" customHeight="1">
      <c r="B94" s="41"/>
      <c r="E94" s="381" t="str">
        <f>E7</f>
        <v>STAVEBNÍ ÚPRAVY A PŘÍSTAVBA OBJEKTU MŠ DOLANY</v>
      </c>
      <c r="F94" s="382"/>
      <c r="G94" s="382"/>
      <c r="H94" s="382"/>
      <c r="L94" s="41"/>
    </row>
    <row r="95" spans="2:12" s="1" customFormat="1" ht="14.45" customHeight="1">
      <c r="B95" s="41"/>
      <c r="C95" s="63" t="s">
        <v>97</v>
      </c>
      <c r="L95" s="41"/>
    </row>
    <row r="96" spans="2:12" s="1" customFormat="1" ht="17.25" customHeight="1">
      <c r="B96" s="41"/>
      <c r="E96" s="372" t="str">
        <f>E9</f>
        <v>04 - Vytápění</v>
      </c>
      <c r="F96" s="383"/>
      <c r="G96" s="383"/>
      <c r="H96" s="383"/>
      <c r="L96" s="41"/>
    </row>
    <row r="97" spans="2:65" s="1" customFormat="1" ht="6.95" customHeight="1">
      <c r="B97" s="41"/>
      <c r="L97" s="41"/>
    </row>
    <row r="98" spans="2:65" s="1" customFormat="1" ht="18" customHeight="1">
      <c r="B98" s="41"/>
      <c r="C98" s="63" t="s">
        <v>22</v>
      </c>
      <c r="F98" s="149" t="str">
        <f>F12</f>
        <v xml:space="preserve"> </v>
      </c>
      <c r="I98" s="150" t="s">
        <v>24</v>
      </c>
      <c r="J98" s="67">
        <f>IF(J12="","",J12)</f>
        <v>43812</v>
      </c>
      <c r="L98" s="41"/>
    </row>
    <row r="99" spans="2:65" s="1" customFormat="1" ht="6.95" customHeight="1">
      <c r="B99" s="41"/>
      <c r="L99" s="41"/>
    </row>
    <row r="100" spans="2:65" s="1" customFormat="1" ht="15">
      <c r="B100" s="41"/>
      <c r="C100" s="63" t="s">
        <v>25</v>
      </c>
      <c r="F100" s="149" t="str">
        <f>E15</f>
        <v>Obec Dolany nad Vltavou</v>
      </c>
      <c r="I100" s="150" t="s">
        <v>32</v>
      </c>
      <c r="J100" s="149" t="str">
        <f>E21</f>
        <v>Ing. arch. Květuše Berková</v>
      </c>
      <c r="L100" s="41"/>
    </row>
    <row r="101" spans="2:65" s="1" customFormat="1" ht="14.45" customHeight="1">
      <c r="B101" s="41"/>
      <c r="C101" s="63" t="s">
        <v>30</v>
      </c>
      <c r="F101" s="149" t="str">
        <f>IF(E18="","",E18)</f>
        <v/>
      </c>
      <c r="L101" s="41"/>
    </row>
    <row r="102" spans="2:65" s="1" customFormat="1" ht="10.35" customHeight="1">
      <c r="B102" s="41"/>
      <c r="L102" s="41"/>
    </row>
    <row r="103" spans="2:65" s="9" customFormat="1" ht="29.25" customHeight="1">
      <c r="B103" s="151"/>
      <c r="C103" s="152" t="s">
        <v>131</v>
      </c>
      <c r="D103" s="153" t="s">
        <v>56</v>
      </c>
      <c r="E103" s="153" t="s">
        <v>52</v>
      </c>
      <c r="F103" s="153" t="s">
        <v>132</v>
      </c>
      <c r="G103" s="153" t="s">
        <v>133</v>
      </c>
      <c r="H103" s="153" t="s">
        <v>134</v>
      </c>
      <c r="I103" s="154" t="s">
        <v>135</v>
      </c>
      <c r="J103" s="153" t="s">
        <v>101</v>
      </c>
      <c r="K103" s="155" t="s">
        <v>136</v>
      </c>
      <c r="L103" s="151"/>
      <c r="M103" s="73" t="s">
        <v>137</v>
      </c>
      <c r="N103" s="74" t="s">
        <v>41</v>
      </c>
      <c r="O103" s="74" t="s">
        <v>138</v>
      </c>
      <c r="P103" s="74" t="s">
        <v>139</v>
      </c>
      <c r="Q103" s="74" t="s">
        <v>140</v>
      </c>
      <c r="R103" s="74" t="s">
        <v>141</v>
      </c>
      <c r="S103" s="74" t="s">
        <v>142</v>
      </c>
      <c r="T103" s="75" t="s">
        <v>143</v>
      </c>
    </row>
    <row r="104" spans="2:65" s="1" customFormat="1" ht="29.25" customHeight="1">
      <c r="B104" s="41"/>
      <c r="C104" s="77" t="s">
        <v>102</v>
      </c>
      <c r="J104" s="156">
        <f>BK104</f>
        <v>0</v>
      </c>
      <c r="L104" s="41"/>
      <c r="M104" s="76"/>
      <c r="N104" s="68"/>
      <c r="O104" s="68"/>
      <c r="P104" s="157">
        <f>P105</f>
        <v>0</v>
      </c>
      <c r="Q104" s="68"/>
      <c r="R104" s="157">
        <f>R105</f>
        <v>0</v>
      </c>
      <c r="S104" s="68"/>
      <c r="T104" s="158">
        <f>T105</f>
        <v>0</v>
      </c>
      <c r="AT104" s="25" t="s">
        <v>70</v>
      </c>
      <c r="AU104" s="25" t="s">
        <v>103</v>
      </c>
      <c r="BK104" s="159">
        <f>BK105</f>
        <v>0</v>
      </c>
    </row>
    <row r="105" spans="2:65" s="10" customFormat="1" ht="37.35" customHeight="1">
      <c r="B105" s="160"/>
      <c r="D105" s="161" t="s">
        <v>70</v>
      </c>
      <c r="E105" s="162" t="s">
        <v>937</v>
      </c>
      <c r="F105" s="162" t="s">
        <v>938</v>
      </c>
      <c r="I105" s="163"/>
      <c r="J105" s="164">
        <f>BK105</f>
        <v>0</v>
      </c>
      <c r="L105" s="160"/>
      <c r="M105" s="165"/>
      <c r="N105" s="166"/>
      <c r="O105" s="166"/>
      <c r="P105" s="167">
        <f>P106</f>
        <v>0</v>
      </c>
      <c r="Q105" s="166"/>
      <c r="R105" s="167">
        <f>R106</f>
        <v>0</v>
      </c>
      <c r="S105" s="166"/>
      <c r="T105" s="168">
        <f>T106</f>
        <v>0</v>
      </c>
      <c r="AR105" s="161" t="s">
        <v>81</v>
      </c>
      <c r="AT105" s="169" t="s">
        <v>70</v>
      </c>
      <c r="AU105" s="169" t="s">
        <v>71</v>
      </c>
      <c r="AY105" s="161" t="s">
        <v>146</v>
      </c>
      <c r="BK105" s="170">
        <f>BK106</f>
        <v>0</v>
      </c>
    </row>
    <row r="106" spans="2:65" s="10" customFormat="1" ht="19.899999999999999" customHeight="1">
      <c r="B106" s="160"/>
      <c r="D106" s="161" t="s">
        <v>70</v>
      </c>
      <c r="E106" s="251" t="s">
        <v>1989</v>
      </c>
      <c r="F106" s="251" t="s">
        <v>1990</v>
      </c>
      <c r="I106" s="163"/>
      <c r="J106" s="252">
        <f>BK106</f>
        <v>0</v>
      </c>
      <c r="L106" s="160"/>
      <c r="M106" s="165"/>
      <c r="N106" s="166"/>
      <c r="O106" s="166"/>
      <c r="P106" s="167">
        <f>P107+P132+P138+P145+P151+P159+P170+P191+P196+P209+P228+P259+P278+P282</f>
        <v>0</v>
      </c>
      <c r="Q106" s="166"/>
      <c r="R106" s="167">
        <f>R107+R132+R138+R145+R151+R159+R170+R191+R196+R209+R228+R259+R278+R282</f>
        <v>0</v>
      </c>
      <c r="S106" s="166"/>
      <c r="T106" s="168">
        <f>T107+T132+T138+T145+T151+T159+T170+T191+T196+T209+T228+T259+T278+T282</f>
        <v>0</v>
      </c>
      <c r="AR106" s="161" t="s">
        <v>81</v>
      </c>
      <c r="AT106" s="169" t="s">
        <v>70</v>
      </c>
      <c r="AU106" s="169" t="s">
        <v>79</v>
      </c>
      <c r="AY106" s="161" t="s">
        <v>146</v>
      </c>
      <c r="BK106" s="170">
        <f>BK107+BK132+BK138+BK145+BK151+BK159+BK170+BK191+BK196+BK209+BK228+BK259+BK278+BK282</f>
        <v>0</v>
      </c>
    </row>
    <row r="107" spans="2:65" s="10" customFormat="1" ht="14.85" customHeight="1">
      <c r="B107" s="160"/>
      <c r="D107" s="161" t="s">
        <v>70</v>
      </c>
      <c r="E107" s="251" t="s">
        <v>1991</v>
      </c>
      <c r="F107" s="251" t="s">
        <v>1992</v>
      </c>
      <c r="I107" s="163"/>
      <c r="J107" s="252">
        <f>BK107</f>
        <v>0</v>
      </c>
      <c r="L107" s="160"/>
      <c r="M107" s="165"/>
      <c r="N107" s="166"/>
      <c r="O107" s="166"/>
      <c r="P107" s="167">
        <f>P108+P113+P116+P119+P122+P127</f>
        <v>0</v>
      </c>
      <c r="Q107" s="166"/>
      <c r="R107" s="167">
        <f>R108+R113+R116+R119+R122+R127</f>
        <v>0</v>
      </c>
      <c r="S107" s="166"/>
      <c r="T107" s="168">
        <f>T108+T113+T116+T119+T122+T127</f>
        <v>0</v>
      </c>
      <c r="AR107" s="161" t="s">
        <v>79</v>
      </c>
      <c r="AT107" s="169" t="s">
        <v>70</v>
      </c>
      <c r="AU107" s="169" t="s">
        <v>81</v>
      </c>
      <c r="AY107" s="161" t="s">
        <v>146</v>
      </c>
      <c r="BK107" s="170">
        <f>BK108+BK113+BK116+BK119+BK122+BK127</f>
        <v>0</v>
      </c>
    </row>
    <row r="108" spans="2:65" s="15" customFormat="1" ht="14.45" customHeight="1">
      <c r="B108" s="253"/>
      <c r="D108" s="254" t="s">
        <v>70</v>
      </c>
      <c r="E108" s="254" t="s">
        <v>1993</v>
      </c>
      <c r="F108" s="254" t="s">
        <v>1994</v>
      </c>
      <c r="I108" s="255"/>
      <c r="J108" s="256">
        <f>BK108</f>
        <v>0</v>
      </c>
      <c r="L108" s="253"/>
      <c r="M108" s="257"/>
      <c r="N108" s="258"/>
      <c r="O108" s="258"/>
      <c r="P108" s="259">
        <f>SUM(P109:P112)</f>
        <v>0</v>
      </c>
      <c r="Q108" s="258"/>
      <c r="R108" s="259">
        <f>SUM(R109:R112)</f>
        <v>0</v>
      </c>
      <c r="S108" s="258"/>
      <c r="T108" s="260">
        <f>SUM(T109:T112)</f>
        <v>0</v>
      </c>
      <c r="AR108" s="261" t="s">
        <v>79</v>
      </c>
      <c r="AT108" s="262" t="s">
        <v>70</v>
      </c>
      <c r="AU108" s="262" t="s">
        <v>163</v>
      </c>
      <c r="AY108" s="261" t="s">
        <v>146</v>
      </c>
      <c r="BK108" s="263">
        <f>SUM(BK109:BK112)</f>
        <v>0</v>
      </c>
    </row>
    <row r="109" spans="2:65" s="1" customFormat="1" ht="16.5" customHeight="1">
      <c r="B109" s="174"/>
      <c r="C109" s="223" t="s">
        <v>79</v>
      </c>
      <c r="D109" s="223" t="s">
        <v>311</v>
      </c>
      <c r="E109" s="224" t="s">
        <v>1995</v>
      </c>
      <c r="F109" s="225" t="s">
        <v>1996</v>
      </c>
      <c r="G109" s="226" t="s">
        <v>301</v>
      </c>
      <c r="H109" s="227">
        <v>1</v>
      </c>
      <c r="I109" s="228"/>
      <c r="J109" s="229">
        <f>ROUND(I109*H109,2)</f>
        <v>0</v>
      </c>
      <c r="K109" s="225" t="s">
        <v>5</v>
      </c>
      <c r="L109" s="230"/>
      <c r="M109" s="231" t="s">
        <v>5</v>
      </c>
      <c r="N109" s="232" t="s">
        <v>42</v>
      </c>
      <c r="O109" s="42"/>
      <c r="P109" s="184">
        <f>O109*H109</f>
        <v>0</v>
      </c>
      <c r="Q109" s="184">
        <v>0</v>
      </c>
      <c r="R109" s="184">
        <f>Q109*H109</f>
        <v>0</v>
      </c>
      <c r="S109" s="184">
        <v>0</v>
      </c>
      <c r="T109" s="185">
        <f>S109*H109</f>
        <v>0</v>
      </c>
      <c r="AR109" s="25" t="s">
        <v>200</v>
      </c>
      <c r="AT109" s="25" t="s">
        <v>311</v>
      </c>
      <c r="AU109" s="25" t="s">
        <v>152</v>
      </c>
      <c r="AY109" s="25" t="s">
        <v>146</v>
      </c>
      <c r="BE109" s="186">
        <f>IF(N109="základní",J109,0)</f>
        <v>0</v>
      </c>
      <c r="BF109" s="186">
        <f>IF(N109="snížená",J109,0)</f>
        <v>0</v>
      </c>
      <c r="BG109" s="186">
        <f>IF(N109="zákl. přenesená",J109,0)</f>
        <v>0</v>
      </c>
      <c r="BH109" s="186">
        <f>IF(N109="sníž. přenesená",J109,0)</f>
        <v>0</v>
      </c>
      <c r="BI109" s="186">
        <f>IF(N109="nulová",J109,0)</f>
        <v>0</v>
      </c>
      <c r="BJ109" s="25" t="s">
        <v>79</v>
      </c>
      <c r="BK109" s="186">
        <f>ROUND(I109*H109,2)</f>
        <v>0</v>
      </c>
      <c r="BL109" s="25" t="s">
        <v>152</v>
      </c>
      <c r="BM109" s="25" t="s">
        <v>81</v>
      </c>
    </row>
    <row r="110" spans="2:65" s="1" customFormat="1" ht="27">
      <c r="B110" s="41"/>
      <c r="D110" s="205" t="s">
        <v>167</v>
      </c>
      <c r="F110" s="241" t="s">
        <v>1997</v>
      </c>
      <c r="I110" s="217"/>
      <c r="L110" s="41"/>
      <c r="M110" s="218"/>
      <c r="N110" s="42"/>
      <c r="O110" s="42"/>
      <c r="P110" s="42"/>
      <c r="Q110" s="42"/>
      <c r="R110" s="42"/>
      <c r="S110" s="42"/>
      <c r="T110" s="70"/>
      <c r="AT110" s="25" t="s">
        <v>167</v>
      </c>
      <c r="AU110" s="25" t="s">
        <v>152</v>
      </c>
    </row>
    <row r="111" spans="2:65" s="1" customFormat="1" ht="16.5" customHeight="1">
      <c r="B111" s="174"/>
      <c r="C111" s="223" t="s">
        <v>81</v>
      </c>
      <c r="D111" s="223" t="s">
        <v>311</v>
      </c>
      <c r="E111" s="224" t="s">
        <v>1998</v>
      </c>
      <c r="F111" s="225" t="s">
        <v>1999</v>
      </c>
      <c r="G111" s="226" t="s">
        <v>301</v>
      </c>
      <c r="H111" s="227">
        <v>1</v>
      </c>
      <c r="I111" s="228"/>
      <c r="J111" s="229">
        <f>ROUND(I111*H111,2)</f>
        <v>0</v>
      </c>
      <c r="K111" s="225" t="s">
        <v>5</v>
      </c>
      <c r="L111" s="230"/>
      <c r="M111" s="231" t="s">
        <v>5</v>
      </c>
      <c r="N111" s="232" t="s">
        <v>42</v>
      </c>
      <c r="O111" s="42"/>
      <c r="P111" s="184">
        <f>O111*H111</f>
        <v>0</v>
      </c>
      <c r="Q111" s="184">
        <v>0</v>
      </c>
      <c r="R111" s="184">
        <f>Q111*H111</f>
        <v>0</v>
      </c>
      <c r="S111" s="184">
        <v>0</v>
      </c>
      <c r="T111" s="185">
        <f>S111*H111</f>
        <v>0</v>
      </c>
      <c r="AR111" s="25" t="s">
        <v>200</v>
      </c>
      <c r="AT111" s="25" t="s">
        <v>311</v>
      </c>
      <c r="AU111" s="25" t="s">
        <v>152</v>
      </c>
      <c r="AY111" s="25" t="s">
        <v>146</v>
      </c>
      <c r="BE111" s="186">
        <f>IF(N111="základní",J111,0)</f>
        <v>0</v>
      </c>
      <c r="BF111" s="186">
        <f>IF(N111="snížená",J111,0)</f>
        <v>0</v>
      </c>
      <c r="BG111" s="186">
        <f>IF(N111="zákl. přenesená",J111,0)</f>
        <v>0</v>
      </c>
      <c r="BH111" s="186">
        <f>IF(N111="sníž. přenesená",J111,0)</f>
        <v>0</v>
      </c>
      <c r="BI111" s="186">
        <f>IF(N111="nulová",J111,0)</f>
        <v>0</v>
      </c>
      <c r="BJ111" s="25" t="s">
        <v>79</v>
      </c>
      <c r="BK111" s="186">
        <f>ROUND(I111*H111,2)</f>
        <v>0</v>
      </c>
      <c r="BL111" s="25" t="s">
        <v>152</v>
      </c>
      <c r="BM111" s="25" t="s">
        <v>152</v>
      </c>
    </row>
    <row r="112" spans="2:65" s="1" customFormat="1" ht="27">
      <c r="B112" s="41"/>
      <c r="D112" s="188" t="s">
        <v>167</v>
      </c>
      <c r="F112" s="216" t="s">
        <v>2000</v>
      </c>
      <c r="I112" s="217"/>
      <c r="L112" s="41"/>
      <c r="M112" s="218"/>
      <c r="N112" s="42"/>
      <c r="O112" s="42"/>
      <c r="P112" s="42"/>
      <c r="Q112" s="42"/>
      <c r="R112" s="42"/>
      <c r="S112" s="42"/>
      <c r="T112" s="70"/>
      <c r="AT112" s="25" t="s">
        <v>167</v>
      </c>
      <c r="AU112" s="25" t="s">
        <v>152</v>
      </c>
    </row>
    <row r="113" spans="2:65" s="15" customFormat="1" ht="21.6" customHeight="1">
      <c r="B113" s="253"/>
      <c r="D113" s="254" t="s">
        <v>70</v>
      </c>
      <c r="E113" s="254" t="s">
        <v>2001</v>
      </c>
      <c r="F113" s="254" t="s">
        <v>2002</v>
      </c>
      <c r="I113" s="255"/>
      <c r="J113" s="256">
        <f>BK113</f>
        <v>0</v>
      </c>
      <c r="L113" s="253"/>
      <c r="M113" s="257"/>
      <c r="N113" s="258"/>
      <c r="O113" s="258"/>
      <c r="P113" s="259">
        <f>SUM(P114:P115)</f>
        <v>0</v>
      </c>
      <c r="Q113" s="258"/>
      <c r="R113" s="259">
        <f>SUM(R114:R115)</f>
        <v>0</v>
      </c>
      <c r="S113" s="258"/>
      <c r="T113" s="260">
        <f>SUM(T114:T115)</f>
        <v>0</v>
      </c>
      <c r="AR113" s="261" t="s">
        <v>79</v>
      </c>
      <c r="AT113" s="262" t="s">
        <v>70</v>
      </c>
      <c r="AU113" s="262" t="s">
        <v>163</v>
      </c>
      <c r="AY113" s="261" t="s">
        <v>146</v>
      </c>
      <c r="BK113" s="263">
        <f>SUM(BK114:BK115)</f>
        <v>0</v>
      </c>
    </row>
    <row r="114" spans="2:65" s="1" customFormat="1" ht="16.5" customHeight="1">
      <c r="B114" s="174"/>
      <c r="C114" s="223" t="s">
        <v>163</v>
      </c>
      <c r="D114" s="223" t="s">
        <v>311</v>
      </c>
      <c r="E114" s="224" t="s">
        <v>2003</v>
      </c>
      <c r="F114" s="225" t="s">
        <v>2004</v>
      </c>
      <c r="G114" s="226" t="s">
        <v>301</v>
      </c>
      <c r="H114" s="227">
        <v>1</v>
      </c>
      <c r="I114" s="228"/>
      <c r="J114" s="229">
        <f>ROUND(I114*H114,2)</f>
        <v>0</v>
      </c>
      <c r="K114" s="225" t="s">
        <v>5</v>
      </c>
      <c r="L114" s="230"/>
      <c r="M114" s="231" t="s">
        <v>5</v>
      </c>
      <c r="N114" s="232" t="s">
        <v>42</v>
      </c>
      <c r="O114" s="42"/>
      <c r="P114" s="184">
        <f>O114*H114</f>
        <v>0</v>
      </c>
      <c r="Q114" s="184">
        <v>0</v>
      </c>
      <c r="R114" s="184">
        <f>Q114*H114</f>
        <v>0</v>
      </c>
      <c r="S114" s="184">
        <v>0</v>
      </c>
      <c r="T114" s="185">
        <f>S114*H114</f>
        <v>0</v>
      </c>
      <c r="AR114" s="25" t="s">
        <v>200</v>
      </c>
      <c r="AT114" s="25" t="s">
        <v>311</v>
      </c>
      <c r="AU114" s="25" t="s">
        <v>152</v>
      </c>
      <c r="AY114" s="25" t="s">
        <v>146</v>
      </c>
      <c r="BE114" s="186">
        <f>IF(N114="základní",J114,0)</f>
        <v>0</v>
      </c>
      <c r="BF114" s="186">
        <f>IF(N114="snížená",J114,0)</f>
        <v>0</v>
      </c>
      <c r="BG114" s="186">
        <f>IF(N114="zákl. přenesená",J114,0)</f>
        <v>0</v>
      </c>
      <c r="BH114" s="186">
        <f>IF(N114="sníž. přenesená",J114,0)</f>
        <v>0</v>
      </c>
      <c r="BI114" s="186">
        <f>IF(N114="nulová",J114,0)</f>
        <v>0</v>
      </c>
      <c r="BJ114" s="25" t="s">
        <v>79</v>
      </c>
      <c r="BK114" s="186">
        <f>ROUND(I114*H114,2)</f>
        <v>0</v>
      </c>
      <c r="BL114" s="25" t="s">
        <v>152</v>
      </c>
      <c r="BM114" s="25" t="s">
        <v>189</v>
      </c>
    </row>
    <row r="115" spans="2:65" s="1" customFormat="1" ht="27">
      <c r="B115" s="41"/>
      <c r="D115" s="188" t="s">
        <v>167</v>
      </c>
      <c r="F115" s="216" t="s">
        <v>2005</v>
      </c>
      <c r="I115" s="217"/>
      <c r="L115" s="41"/>
      <c r="M115" s="218"/>
      <c r="N115" s="42"/>
      <c r="O115" s="42"/>
      <c r="P115" s="42"/>
      <c r="Q115" s="42"/>
      <c r="R115" s="42"/>
      <c r="S115" s="42"/>
      <c r="T115" s="70"/>
      <c r="AT115" s="25" t="s">
        <v>167</v>
      </c>
      <c r="AU115" s="25" t="s">
        <v>152</v>
      </c>
    </row>
    <row r="116" spans="2:65" s="15" customFormat="1" ht="21.6" customHeight="1">
      <c r="B116" s="253"/>
      <c r="D116" s="254" t="s">
        <v>70</v>
      </c>
      <c r="E116" s="254" t="s">
        <v>2006</v>
      </c>
      <c r="F116" s="254" t="s">
        <v>2007</v>
      </c>
      <c r="I116" s="255"/>
      <c r="J116" s="256">
        <f>BK116</f>
        <v>0</v>
      </c>
      <c r="L116" s="253"/>
      <c r="M116" s="257"/>
      <c r="N116" s="258"/>
      <c r="O116" s="258"/>
      <c r="P116" s="259">
        <f>SUM(P117:P118)</f>
        <v>0</v>
      </c>
      <c r="Q116" s="258"/>
      <c r="R116" s="259">
        <f>SUM(R117:R118)</f>
        <v>0</v>
      </c>
      <c r="S116" s="258"/>
      <c r="T116" s="260">
        <f>SUM(T117:T118)</f>
        <v>0</v>
      </c>
      <c r="AR116" s="261" t="s">
        <v>79</v>
      </c>
      <c r="AT116" s="262" t="s">
        <v>70</v>
      </c>
      <c r="AU116" s="262" t="s">
        <v>163</v>
      </c>
      <c r="AY116" s="261" t="s">
        <v>146</v>
      </c>
      <c r="BK116" s="263">
        <f>SUM(BK117:BK118)</f>
        <v>0</v>
      </c>
    </row>
    <row r="117" spans="2:65" s="1" customFormat="1" ht="16.5" customHeight="1">
      <c r="B117" s="174"/>
      <c r="C117" s="223" t="s">
        <v>152</v>
      </c>
      <c r="D117" s="223" t="s">
        <v>311</v>
      </c>
      <c r="E117" s="224" t="s">
        <v>2008</v>
      </c>
      <c r="F117" s="225" t="s">
        <v>2009</v>
      </c>
      <c r="G117" s="226" t="s">
        <v>301</v>
      </c>
      <c r="H117" s="227">
        <v>0</v>
      </c>
      <c r="I117" s="228"/>
      <c r="J117" s="229">
        <f>ROUND(I117*H117,2)</f>
        <v>0</v>
      </c>
      <c r="K117" s="225" t="s">
        <v>5</v>
      </c>
      <c r="L117" s="230"/>
      <c r="M117" s="231" t="s">
        <v>5</v>
      </c>
      <c r="N117" s="232" t="s">
        <v>42</v>
      </c>
      <c r="O117" s="42"/>
      <c r="P117" s="184">
        <f>O117*H117</f>
        <v>0</v>
      </c>
      <c r="Q117" s="184">
        <v>0</v>
      </c>
      <c r="R117" s="184">
        <f>Q117*H117</f>
        <v>0</v>
      </c>
      <c r="S117" s="184">
        <v>0</v>
      </c>
      <c r="T117" s="185">
        <f>S117*H117</f>
        <v>0</v>
      </c>
      <c r="AR117" s="25" t="s">
        <v>200</v>
      </c>
      <c r="AT117" s="25" t="s">
        <v>311</v>
      </c>
      <c r="AU117" s="25" t="s">
        <v>152</v>
      </c>
      <c r="AY117" s="25" t="s">
        <v>146</v>
      </c>
      <c r="BE117" s="186">
        <f>IF(N117="základní",J117,0)</f>
        <v>0</v>
      </c>
      <c r="BF117" s="186">
        <f>IF(N117="snížená",J117,0)</f>
        <v>0</v>
      </c>
      <c r="BG117" s="186">
        <f>IF(N117="zákl. přenesená",J117,0)</f>
        <v>0</v>
      </c>
      <c r="BH117" s="186">
        <f>IF(N117="sníž. přenesená",J117,0)</f>
        <v>0</v>
      </c>
      <c r="BI117" s="186">
        <f>IF(N117="nulová",J117,0)</f>
        <v>0</v>
      </c>
      <c r="BJ117" s="25" t="s">
        <v>79</v>
      </c>
      <c r="BK117" s="186">
        <f>ROUND(I117*H117,2)</f>
        <v>0</v>
      </c>
      <c r="BL117" s="25" t="s">
        <v>152</v>
      </c>
      <c r="BM117" s="25" t="s">
        <v>200</v>
      </c>
    </row>
    <row r="118" spans="2:65" s="1" customFormat="1" ht="27">
      <c r="B118" s="41"/>
      <c r="D118" s="188" t="s">
        <v>167</v>
      </c>
      <c r="F118" s="216" t="s">
        <v>2010</v>
      </c>
      <c r="I118" s="217"/>
      <c r="L118" s="41"/>
      <c r="M118" s="218"/>
      <c r="N118" s="42"/>
      <c r="O118" s="42"/>
      <c r="P118" s="42"/>
      <c r="Q118" s="42"/>
      <c r="R118" s="42"/>
      <c r="S118" s="42"/>
      <c r="T118" s="70"/>
      <c r="AT118" s="25" t="s">
        <v>167</v>
      </c>
      <c r="AU118" s="25" t="s">
        <v>152</v>
      </c>
    </row>
    <row r="119" spans="2:65" s="15" customFormat="1" ht="21.6" customHeight="1">
      <c r="B119" s="253"/>
      <c r="D119" s="254" t="s">
        <v>70</v>
      </c>
      <c r="E119" s="254" t="s">
        <v>2011</v>
      </c>
      <c r="F119" s="254" t="s">
        <v>2012</v>
      </c>
      <c r="I119" s="255"/>
      <c r="J119" s="256">
        <f>BK119</f>
        <v>0</v>
      </c>
      <c r="L119" s="253"/>
      <c r="M119" s="257"/>
      <c r="N119" s="258"/>
      <c r="O119" s="258"/>
      <c r="P119" s="259">
        <f>SUM(P120:P121)</f>
        <v>0</v>
      </c>
      <c r="Q119" s="258"/>
      <c r="R119" s="259">
        <f>SUM(R120:R121)</f>
        <v>0</v>
      </c>
      <c r="S119" s="258"/>
      <c r="T119" s="260">
        <f>SUM(T120:T121)</f>
        <v>0</v>
      </c>
      <c r="AR119" s="261" t="s">
        <v>79</v>
      </c>
      <c r="AT119" s="262" t="s">
        <v>70</v>
      </c>
      <c r="AU119" s="262" t="s">
        <v>163</v>
      </c>
      <c r="AY119" s="261" t="s">
        <v>146</v>
      </c>
      <c r="BK119" s="263">
        <f>SUM(BK120:BK121)</f>
        <v>0</v>
      </c>
    </row>
    <row r="120" spans="2:65" s="1" customFormat="1" ht="16.5" customHeight="1">
      <c r="B120" s="174"/>
      <c r="C120" s="223" t="s">
        <v>181</v>
      </c>
      <c r="D120" s="223" t="s">
        <v>311</v>
      </c>
      <c r="E120" s="224" t="s">
        <v>2013</v>
      </c>
      <c r="F120" s="225" t="s">
        <v>2014</v>
      </c>
      <c r="G120" s="226" t="s">
        <v>301</v>
      </c>
      <c r="H120" s="227">
        <v>4</v>
      </c>
      <c r="I120" s="228"/>
      <c r="J120" s="229">
        <f>ROUND(I120*H120,2)</f>
        <v>0</v>
      </c>
      <c r="K120" s="225" t="s">
        <v>5</v>
      </c>
      <c r="L120" s="230"/>
      <c r="M120" s="231" t="s">
        <v>5</v>
      </c>
      <c r="N120" s="232" t="s">
        <v>42</v>
      </c>
      <c r="O120" s="42"/>
      <c r="P120" s="184">
        <f>O120*H120</f>
        <v>0</v>
      </c>
      <c r="Q120" s="184">
        <v>0</v>
      </c>
      <c r="R120" s="184">
        <f>Q120*H120</f>
        <v>0</v>
      </c>
      <c r="S120" s="184">
        <v>0</v>
      </c>
      <c r="T120" s="185">
        <f>S120*H120</f>
        <v>0</v>
      </c>
      <c r="AR120" s="25" t="s">
        <v>200</v>
      </c>
      <c r="AT120" s="25" t="s">
        <v>311</v>
      </c>
      <c r="AU120" s="25" t="s">
        <v>152</v>
      </c>
      <c r="AY120" s="25" t="s">
        <v>146</v>
      </c>
      <c r="BE120" s="186">
        <f>IF(N120="základní",J120,0)</f>
        <v>0</v>
      </c>
      <c r="BF120" s="186">
        <f>IF(N120="snížená",J120,0)</f>
        <v>0</v>
      </c>
      <c r="BG120" s="186">
        <f>IF(N120="zákl. přenesená",J120,0)</f>
        <v>0</v>
      </c>
      <c r="BH120" s="186">
        <f>IF(N120="sníž. přenesená",J120,0)</f>
        <v>0</v>
      </c>
      <c r="BI120" s="186">
        <f>IF(N120="nulová",J120,0)</f>
        <v>0</v>
      </c>
      <c r="BJ120" s="25" t="s">
        <v>79</v>
      </c>
      <c r="BK120" s="186">
        <f>ROUND(I120*H120,2)</f>
        <v>0</v>
      </c>
      <c r="BL120" s="25" t="s">
        <v>152</v>
      </c>
      <c r="BM120" s="25" t="s">
        <v>210</v>
      </c>
    </row>
    <row r="121" spans="2:65" s="1" customFormat="1" ht="27">
      <c r="B121" s="41"/>
      <c r="D121" s="188" t="s">
        <v>167</v>
      </c>
      <c r="F121" s="216" t="s">
        <v>2015</v>
      </c>
      <c r="I121" s="217"/>
      <c r="L121" s="41"/>
      <c r="M121" s="218"/>
      <c r="N121" s="42"/>
      <c r="O121" s="42"/>
      <c r="P121" s="42"/>
      <c r="Q121" s="42"/>
      <c r="R121" s="42"/>
      <c r="S121" s="42"/>
      <c r="T121" s="70"/>
      <c r="AT121" s="25" t="s">
        <v>167</v>
      </c>
      <c r="AU121" s="25" t="s">
        <v>152</v>
      </c>
    </row>
    <row r="122" spans="2:65" s="15" customFormat="1" ht="21.6" customHeight="1">
      <c r="B122" s="253"/>
      <c r="D122" s="254" t="s">
        <v>70</v>
      </c>
      <c r="E122" s="254" t="s">
        <v>2016</v>
      </c>
      <c r="F122" s="254" t="s">
        <v>2017</v>
      </c>
      <c r="I122" s="255"/>
      <c r="J122" s="256">
        <f>BK122</f>
        <v>0</v>
      </c>
      <c r="L122" s="253"/>
      <c r="M122" s="257"/>
      <c r="N122" s="258"/>
      <c r="O122" s="258"/>
      <c r="P122" s="259">
        <f>SUM(P123:P126)</f>
        <v>0</v>
      </c>
      <c r="Q122" s="258"/>
      <c r="R122" s="259">
        <f>SUM(R123:R126)</f>
        <v>0</v>
      </c>
      <c r="S122" s="258"/>
      <c r="T122" s="260">
        <f>SUM(T123:T126)</f>
        <v>0</v>
      </c>
      <c r="AR122" s="261" t="s">
        <v>79</v>
      </c>
      <c r="AT122" s="262" t="s">
        <v>70</v>
      </c>
      <c r="AU122" s="262" t="s">
        <v>163</v>
      </c>
      <c r="AY122" s="261" t="s">
        <v>146</v>
      </c>
      <c r="BK122" s="263">
        <f>SUM(BK123:BK126)</f>
        <v>0</v>
      </c>
    </row>
    <row r="123" spans="2:65" s="1" customFormat="1" ht="16.5" customHeight="1">
      <c r="B123" s="174"/>
      <c r="C123" s="223" t="s">
        <v>189</v>
      </c>
      <c r="D123" s="223" t="s">
        <v>311</v>
      </c>
      <c r="E123" s="224" t="s">
        <v>2018</v>
      </c>
      <c r="F123" s="225" t="s">
        <v>2019</v>
      </c>
      <c r="G123" s="226" t="s">
        <v>301</v>
      </c>
      <c r="H123" s="227">
        <v>1</v>
      </c>
      <c r="I123" s="228"/>
      <c r="J123" s="229">
        <f>ROUND(I123*H123,2)</f>
        <v>0</v>
      </c>
      <c r="K123" s="225" t="s">
        <v>5</v>
      </c>
      <c r="L123" s="230"/>
      <c r="M123" s="231" t="s">
        <v>5</v>
      </c>
      <c r="N123" s="232" t="s">
        <v>42</v>
      </c>
      <c r="O123" s="42"/>
      <c r="P123" s="184">
        <f>O123*H123</f>
        <v>0</v>
      </c>
      <c r="Q123" s="184">
        <v>0</v>
      </c>
      <c r="R123" s="184">
        <f>Q123*H123</f>
        <v>0</v>
      </c>
      <c r="S123" s="184">
        <v>0</v>
      </c>
      <c r="T123" s="185">
        <f>S123*H123</f>
        <v>0</v>
      </c>
      <c r="AR123" s="25" t="s">
        <v>200</v>
      </c>
      <c r="AT123" s="25" t="s">
        <v>311</v>
      </c>
      <c r="AU123" s="25" t="s">
        <v>152</v>
      </c>
      <c r="AY123" s="25" t="s">
        <v>146</v>
      </c>
      <c r="BE123" s="186">
        <f>IF(N123="základní",J123,0)</f>
        <v>0</v>
      </c>
      <c r="BF123" s="186">
        <f>IF(N123="snížená",J123,0)</f>
        <v>0</v>
      </c>
      <c r="BG123" s="186">
        <f>IF(N123="zákl. přenesená",J123,0)</f>
        <v>0</v>
      </c>
      <c r="BH123" s="186">
        <f>IF(N123="sníž. přenesená",J123,0)</f>
        <v>0</v>
      </c>
      <c r="BI123" s="186">
        <f>IF(N123="nulová",J123,0)</f>
        <v>0</v>
      </c>
      <c r="BJ123" s="25" t="s">
        <v>79</v>
      </c>
      <c r="BK123" s="186">
        <f>ROUND(I123*H123,2)</f>
        <v>0</v>
      </c>
      <c r="BL123" s="25" t="s">
        <v>152</v>
      </c>
      <c r="BM123" s="25" t="s">
        <v>222</v>
      </c>
    </row>
    <row r="124" spans="2:65" s="1" customFormat="1" ht="40.5">
      <c r="B124" s="41"/>
      <c r="D124" s="205" t="s">
        <v>167</v>
      </c>
      <c r="F124" s="241" t="s">
        <v>2020</v>
      </c>
      <c r="I124" s="217"/>
      <c r="L124" s="41"/>
      <c r="M124" s="218"/>
      <c r="N124" s="42"/>
      <c r="O124" s="42"/>
      <c r="P124" s="42"/>
      <c r="Q124" s="42"/>
      <c r="R124" s="42"/>
      <c r="S124" s="42"/>
      <c r="T124" s="70"/>
      <c r="AT124" s="25" t="s">
        <v>167</v>
      </c>
      <c r="AU124" s="25" t="s">
        <v>152</v>
      </c>
    </row>
    <row r="125" spans="2:65" s="1" customFormat="1" ht="16.5" customHeight="1">
      <c r="B125" s="174"/>
      <c r="C125" s="223" t="s">
        <v>194</v>
      </c>
      <c r="D125" s="223" t="s">
        <v>311</v>
      </c>
      <c r="E125" s="224" t="s">
        <v>2021</v>
      </c>
      <c r="F125" s="225" t="s">
        <v>2022</v>
      </c>
      <c r="G125" s="226" t="s">
        <v>301</v>
      </c>
      <c r="H125" s="227">
        <v>1</v>
      </c>
      <c r="I125" s="228"/>
      <c r="J125" s="229">
        <f>ROUND(I125*H125,2)</f>
        <v>0</v>
      </c>
      <c r="K125" s="225" t="s">
        <v>5</v>
      </c>
      <c r="L125" s="230"/>
      <c r="M125" s="231" t="s">
        <v>5</v>
      </c>
      <c r="N125" s="232" t="s">
        <v>42</v>
      </c>
      <c r="O125" s="42"/>
      <c r="P125" s="184">
        <f>O125*H125</f>
        <v>0</v>
      </c>
      <c r="Q125" s="184">
        <v>0</v>
      </c>
      <c r="R125" s="184">
        <f>Q125*H125</f>
        <v>0</v>
      </c>
      <c r="S125" s="184">
        <v>0</v>
      </c>
      <c r="T125" s="185">
        <f>S125*H125</f>
        <v>0</v>
      </c>
      <c r="AR125" s="25" t="s">
        <v>200</v>
      </c>
      <c r="AT125" s="25" t="s">
        <v>311</v>
      </c>
      <c r="AU125" s="25" t="s">
        <v>152</v>
      </c>
      <c r="AY125" s="25" t="s">
        <v>146</v>
      </c>
      <c r="BE125" s="186">
        <f>IF(N125="základní",J125,0)</f>
        <v>0</v>
      </c>
      <c r="BF125" s="186">
        <f>IF(N125="snížená",J125,0)</f>
        <v>0</v>
      </c>
      <c r="BG125" s="186">
        <f>IF(N125="zákl. přenesená",J125,0)</f>
        <v>0</v>
      </c>
      <c r="BH125" s="186">
        <f>IF(N125="sníž. přenesená",J125,0)</f>
        <v>0</v>
      </c>
      <c r="BI125" s="186">
        <f>IF(N125="nulová",J125,0)</f>
        <v>0</v>
      </c>
      <c r="BJ125" s="25" t="s">
        <v>79</v>
      </c>
      <c r="BK125" s="186">
        <f>ROUND(I125*H125,2)</f>
        <v>0</v>
      </c>
      <c r="BL125" s="25" t="s">
        <v>152</v>
      </c>
      <c r="BM125" s="25" t="s">
        <v>234</v>
      </c>
    </row>
    <row r="126" spans="2:65" s="1" customFormat="1" ht="16.5" customHeight="1">
      <c r="B126" s="174"/>
      <c r="C126" s="223" t="s">
        <v>200</v>
      </c>
      <c r="D126" s="223" t="s">
        <v>311</v>
      </c>
      <c r="E126" s="224" t="s">
        <v>2023</v>
      </c>
      <c r="F126" s="225" t="s">
        <v>2024</v>
      </c>
      <c r="G126" s="226" t="s">
        <v>301</v>
      </c>
      <c r="H126" s="227">
        <v>1</v>
      </c>
      <c r="I126" s="228"/>
      <c r="J126" s="229">
        <f>ROUND(I126*H126,2)</f>
        <v>0</v>
      </c>
      <c r="K126" s="225" t="s">
        <v>5</v>
      </c>
      <c r="L126" s="230"/>
      <c r="M126" s="231" t="s">
        <v>5</v>
      </c>
      <c r="N126" s="232" t="s">
        <v>42</v>
      </c>
      <c r="O126" s="42"/>
      <c r="P126" s="184">
        <f>O126*H126</f>
        <v>0</v>
      </c>
      <c r="Q126" s="184">
        <v>0</v>
      </c>
      <c r="R126" s="184">
        <f>Q126*H126</f>
        <v>0</v>
      </c>
      <c r="S126" s="184">
        <v>0</v>
      </c>
      <c r="T126" s="185">
        <f>S126*H126</f>
        <v>0</v>
      </c>
      <c r="AR126" s="25" t="s">
        <v>200</v>
      </c>
      <c r="AT126" s="25" t="s">
        <v>311</v>
      </c>
      <c r="AU126" s="25" t="s">
        <v>152</v>
      </c>
      <c r="AY126" s="25" t="s">
        <v>146</v>
      </c>
      <c r="BE126" s="186">
        <f>IF(N126="základní",J126,0)</f>
        <v>0</v>
      </c>
      <c r="BF126" s="186">
        <f>IF(N126="snížená",J126,0)</f>
        <v>0</v>
      </c>
      <c r="BG126" s="186">
        <f>IF(N126="zákl. přenesená",J126,0)</f>
        <v>0</v>
      </c>
      <c r="BH126" s="186">
        <f>IF(N126="sníž. přenesená",J126,0)</f>
        <v>0</v>
      </c>
      <c r="BI126" s="186">
        <f>IF(N126="nulová",J126,0)</f>
        <v>0</v>
      </c>
      <c r="BJ126" s="25" t="s">
        <v>79</v>
      </c>
      <c r="BK126" s="186">
        <f>ROUND(I126*H126,2)</f>
        <v>0</v>
      </c>
      <c r="BL126" s="25" t="s">
        <v>152</v>
      </c>
      <c r="BM126" s="25" t="s">
        <v>247</v>
      </c>
    </row>
    <row r="127" spans="2:65" s="15" customFormat="1" ht="21.6" customHeight="1">
      <c r="B127" s="253"/>
      <c r="D127" s="254" t="s">
        <v>70</v>
      </c>
      <c r="E127" s="254" t="s">
        <v>2025</v>
      </c>
      <c r="F127" s="254" t="s">
        <v>2026</v>
      </c>
      <c r="I127" s="255"/>
      <c r="J127" s="256">
        <f>BK127</f>
        <v>0</v>
      </c>
      <c r="L127" s="253"/>
      <c r="M127" s="257"/>
      <c r="N127" s="258"/>
      <c r="O127" s="258"/>
      <c r="P127" s="259">
        <f>SUM(P128:P131)</f>
        <v>0</v>
      </c>
      <c r="Q127" s="258"/>
      <c r="R127" s="259">
        <f>SUM(R128:R131)</f>
        <v>0</v>
      </c>
      <c r="S127" s="258"/>
      <c r="T127" s="260">
        <f>SUM(T128:T131)</f>
        <v>0</v>
      </c>
      <c r="AR127" s="261" t="s">
        <v>79</v>
      </c>
      <c r="AT127" s="262" t="s">
        <v>70</v>
      </c>
      <c r="AU127" s="262" t="s">
        <v>163</v>
      </c>
      <c r="AY127" s="261" t="s">
        <v>146</v>
      </c>
      <c r="BK127" s="263">
        <f>SUM(BK128:BK131)</f>
        <v>0</v>
      </c>
    </row>
    <row r="128" spans="2:65" s="1" customFormat="1" ht="16.5" customHeight="1">
      <c r="B128" s="174"/>
      <c r="C128" s="223" t="s">
        <v>205</v>
      </c>
      <c r="D128" s="223" t="s">
        <v>311</v>
      </c>
      <c r="E128" s="224" t="s">
        <v>2027</v>
      </c>
      <c r="F128" s="225" t="s">
        <v>2028</v>
      </c>
      <c r="G128" s="226" t="s">
        <v>301</v>
      </c>
      <c r="H128" s="227">
        <v>0</v>
      </c>
      <c r="I128" s="228"/>
      <c r="J128" s="229">
        <f>ROUND(I128*H128,2)</f>
        <v>0</v>
      </c>
      <c r="K128" s="225" t="s">
        <v>5</v>
      </c>
      <c r="L128" s="230"/>
      <c r="M128" s="231" t="s">
        <v>5</v>
      </c>
      <c r="N128" s="232" t="s">
        <v>42</v>
      </c>
      <c r="O128" s="42"/>
      <c r="P128" s="184">
        <f>O128*H128</f>
        <v>0</v>
      </c>
      <c r="Q128" s="184">
        <v>0</v>
      </c>
      <c r="R128" s="184">
        <f>Q128*H128</f>
        <v>0</v>
      </c>
      <c r="S128" s="184">
        <v>0</v>
      </c>
      <c r="T128" s="185">
        <f>S128*H128</f>
        <v>0</v>
      </c>
      <c r="AR128" s="25" t="s">
        <v>200</v>
      </c>
      <c r="AT128" s="25" t="s">
        <v>311</v>
      </c>
      <c r="AU128" s="25" t="s">
        <v>152</v>
      </c>
      <c r="AY128" s="25" t="s">
        <v>146</v>
      </c>
      <c r="BE128" s="186">
        <f>IF(N128="základní",J128,0)</f>
        <v>0</v>
      </c>
      <c r="BF128" s="186">
        <f>IF(N128="snížená",J128,0)</f>
        <v>0</v>
      </c>
      <c r="BG128" s="186">
        <f>IF(N128="zákl. přenesená",J128,0)</f>
        <v>0</v>
      </c>
      <c r="BH128" s="186">
        <f>IF(N128="sníž. přenesená",J128,0)</f>
        <v>0</v>
      </c>
      <c r="BI128" s="186">
        <f>IF(N128="nulová",J128,0)</f>
        <v>0</v>
      </c>
      <c r="BJ128" s="25" t="s">
        <v>79</v>
      </c>
      <c r="BK128" s="186">
        <f>ROUND(I128*H128,2)</f>
        <v>0</v>
      </c>
      <c r="BL128" s="25" t="s">
        <v>152</v>
      </c>
      <c r="BM128" s="25" t="s">
        <v>259</v>
      </c>
    </row>
    <row r="129" spans="2:65" s="1" customFormat="1" ht="27">
      <c r="B129" s="41"/>
      <c r="D129" s="205" t="s">
        <v>167</v>
      </c>
      <c r="F129" s="241" t="s">
        <v>2029</v>
      </c>
      <c r="I129" s="217"/>
      <c r="L129" s="41"/>
      <c r="M129" s="218"/>
      <c r="N129" s="42"/>
      <c r="O129" s="42"/>
      <c r="P129" s="42"/>
      <c r="Q129" s="42"/>
      <c r="R129" s="42"/>
      <c r="S129" s="42"/>
      <c r="T129" s="70"/>
      <c r="AT129" s="25" t="s">
        <v>167</v>
      </c>
      <c r="AU129" s="25" t="s">
        <v>152</v>
      </c>
    </row>
    <row r="130" spans="2:65" s="1" customFormat="1" ht="16.5" customHeight="1">
      <c r="B130" s="174"/>
      <c r="C130" s="223" t="s">
        <v>210</v>
      </c>
      <c r="D130" s="223" t="s">
        <v>311</v>
      </c>
      <c r="E130" s="224" t="s">
        <v>2030</v>
      </c>
      <c r="F130" s="225" t="s">
        <v>2031</v>
      </c>
      <c r="G130" s="226" t="s">
        <v>301</v>
      </c>
      <c r="H130" s="227">
        <v>1</v>
      </c>
      <c r="I130" s="228"/>
      <c r="J130" s="229">
        <f>ROUND(I130*H130,2)</f>
        <v>0</v>
      </c>
      <c r="K130" s="225" t="s">
        <v>5</v>
      </c>
      <c r="L130" s="230"/>
      <c r="M130" s="231" t="s">
        <v>5</v>
      </c>
      <c r="N130" s="232" t="s">
        <v>42</v>
      </c>
      <c r="O130" s="42"/>
      <c r="P130" s="184">
        <f>O130*H130</f>
        <v>0</v>
      </c>
      <c r="Q130" s="184">
        <v>0</v>
      </c>
      <c r="R130" s="184">
        <f>Q130*H130</f>
        <v>0</v>
      </c>
      <c r="S130" s="184">
        <v>0</v>
      </c>
      <c r="T130" s="185">
        <f>S130*H130</f>
        <v>0</v>
      </c>
      <c r="AR130" s="25" t="s">
        <v>200</v>
      </c>
      <c r="AT130" s="25" t="s">
        <v>311</v>
      </c>
      <c r="AU130" s="25" t="s">
        <v>152</v>
      </c>
      <c r="AY130" s="25" t="s">
        <v>146</v>
      </c>
      <c r="BE130" s="186">
        <f>IF(N130="základní",J130,0)</f>
        <v>0</v>
      </c>
      <c r="BF130" s="186">
        <f>IF(N130="snížená",J130,0)</f>
        <v>0</v>
      </c>
      <c r="BG130" s="186">
        <f>IF(N130="zákl. přenesená",J130,0)</f>
        <v>0</v>
      </c>
      <c r="BH130" s="186">
        <f>IF(N130="sníž. přenesená",J130,0)</f>
        <v>0</v>
      </c>
      <c r="BI130" s="186">
        <f>IF(N130="nulová",J130,0)</f>
        <v>0</v>
      </c>
      <c r="BJ130" s="25" t="s">
        <v>79</v>
      </c>
      <c r="BK130" s="186">
        <f>ROUND(I130*H130,2)</f>
        <v>0</v>
      </c>
      <c r="BL130" s="25" t="s">
        <v>152</v>
      </c>
      <c r="BM130" s="25" t="s">
        <v>271</v>
      </c>
    </row>
    <row r="131" spans="2:65" s="1" customFormat="1" ht="27">
      <c r="B131" s="41"/>
      <c r="D131" s="188" t="s">
        <v>167</v>
      </c>
      <c r="F131" s="216" t="s">
        <v>2032</v>
      </c>
      <c r="I131" s="217"/>
      <c r="L131" s="41"/>
      <c r="M131" s="218"/>
      <c r="N131" s="42"/>
      <c r="O131" s="42"/>
      <c r="P131" s="42"/>
      <c r="Q131" s="42"/>
      <c r="R131" s="42"/>
      <c r="S131" s="42"/>
      <c r="T131" s="70"/>
      <c r="AT131" s="25" t="s">
        <v>167</v>
      </c>
      <c r="AU131" s="25" t="s">
        <v>152</v>
      </c>
    </row>
    <row r="132" spans="2:65" s="10" customFormat="1" ht="22.35" customHeight="1">
      <c r="B132" s="160"/>
      <c r="D132" s="171" t="s">
        <v>70</v>
      </c>
      <c r="E132" s="172" t="s">
        <v>2033</v>
      </c>
      <c r="F132" s="172" t="s">
        <v>2034</v>
      </c>
      <c r="I132" s="163"/>
      <c r="J132" s="173">
        <f>BK132</f>
        <v>0</v>
      </c>
      <c r="L132" s="160"/>
      <c r="M132" s="165"/>
      <c r="N132" s="166"/>
      <c r="O132" s="166"/>
      <c r="P132" s="167">
        <f>SUM(P133:P137)</f>
        <v>0</v>
      </c>
      <c r="Q132" s="166"/>
      <c r="R132" s="167">
        <f>SUM(R133:R137)</f>
        <v>0</v>
      </c>
      <c r="S132" s="166"/>
      <c r="T132" s="168">
        <f>SUM(T133:T137)</f>
        <v>0</v>
      </c>
      <c r="AR132" s="161" t="s">
        <v>79</v>
      </c>
      <c r="AT132" s="169" t="s">
        <v>70</v>
      </c>
      <c r="AU132" s="169" t="s">
        <v>81</v>
      </c>
      <c r="AY132" s="161" t="s">
        <v>146</v>
      </c>
      <c r="BK132" s="170">
        <f>SUM(BK133:BK137)</f>
        <v>0</v>
      </c>
    </row>
    <row r="133" spans="2:65" s="1" customFormat="1" ht="16.5" customHeight="1">
      <c r="B133" s="174"/>
      <c r="C133" s="223" t="s">
        <v>216</v>
      </c>
      <c r="D133" s="223" t="s">
        <v>311</v>
      </c>
      <c r="E133" s="224" t="s">
        <v>2035</v>
      </c>
      <c r="F133" s="225" t="s">
        <v>2036</v>
      </c>
      <c r="G133" s="226" t="s">
        <v>314</v>
      </c>
      <c r="H133" s="227">
        <v>2</v>
      </c>
      <c r="I133" s="228"/>
      <c r="J133" s="229">
        <f>ROUND(I133*H133,2)</f>
        <v>0</v>
      </c>
      <c r="K133" s="225" t="s">
        <v>5</v>
      </c>
      <c r="L133" s="230"/>
      <c r="M133" s="231" t="s">
        <v>5</v>
      </c>
      <c r="N133" s="232" t="s">
        <v>42</v>
      </c>
      <c r="O133" s="42"/>
      <c r="P133" s="184">
        <f>O133*H133</f>
        <v>0</v>
      </c>
      <c r="Q133" s="184">
        <v>0</v>
      </c>
      <c r="R133" s="184">
        <f>Q133*H133</f>
        <v>0</v>
      </c>
      <c r="S133" s="184">
        <v>0</v>
      </c>
      <c r="T133" s="185">
        <f>S133*H133</f>
        <v>0</v>
      </c>
      <c r="AR133" s="25" t="s">
        <v>200</v>
      </c>
      <c r="AT133" s="25" t="s">
        <v>311</v>
      </c>
      <c r="AU133" s="25" t="s">
        <v>163</v>
      </c>
      <c r="AY133" s="25" t="s">
        <v>146</v>
      </c>
      <c r="BE133" s="186">
        <f>IF(N133="základní",J133,0)</f>
        <v>0</v>
      </c>
      <c r="BF133" s="186">
        <f>IF(N133="snížená",J133,0)</f>
        <v>0</v>
      </c>
      <c r="BG133" s="186">
        <f>IF(N133="zákl. přenesená",J133,0)</f>
        <v>0</v>
      </c>
      <c r="BH133" s="186">
        <f>IF(N133="sníž. přenesená",J133,0)</f>
        <v>0</v>
      </c>
      <c r="BI133" s="186">
        <f>IF(N133="nulová",J133,0)</f>
        <v>0</v>
      </c>
      <c r="BJ133" s="25" t="s">
        <v>79</v>
      </c>
      <c r="BK133" s="186">
        <f>ROUND(I133*H133,2)</f>
        <v>0</v>
      </c>
      <c r="BL133" s="25" t="s">
        <v>152</v>
      </c>
      <c r="BM133" s="25" t="s">
        <v>282</v>
      </c>
    </row>
    <row r="134" spans="2:65" s="1" customFormat="1" ht="27">
      <c r="B134" s="41"/>
      <c r="D134" s="205" t="s">
        <v>167</v>
      </c>
      <c r="F134" s="241" t="s">
        <v>2037</v>
      </c>
      <c r="I134" s="217"/>
      <c r="L134" s="41"/>
      <c r="M134" s="218"/>
      <c r="N134" s="42"/>
      <c r="O134" s="42"/>
      <c r="P134" s="42"/>
      <c r="Q134" s="42"/>
      <c r="R134" s="42"/>
      <c r="S134" s="42"/>
      <c r="T134" s="70"/>
      <c r="AT134" s="25" t="s">
        <v>167</v>
      </c>
      <c r="AU134" s="25" t="s">
        <v>163</v>
      </c>
    </row>
    <row r="135" spans="2:65" s="1" customFormat="1" ht="16.5" customHeight="1">
      <c r="B135" s="174"/>
      <c r="C135" s="223" t="s">
        <v>222</v>
      </c>
      <c r="D135" s="223" t="s">
        <v>311</v>
      </c>
      <c r="E135" s="224" t="s">
        <v>2038</v>
      </c>
      <c r="F135" s="225" t="s">
        <v>2039</v>
      </c>
      <c r="G135" s="226" t="s">
        <v>314</v>
      </c>
      <c r="H135" s="227">
        <v>6</v>
      </c>
      <c r="I135" s="228"/>
      <c r="J135" s="229">
        <f>ROUND(I135*H135,2)</f>
        <v>0</v>
      </c>
      <c r="K135" s="225" t="s">
        <v>5</v>
      </c>
      <c r="L135" s="230"/>
      <c r="M135" s="231" t="s">
        <v>5</v>
      </c>
      <c r="N135" s="232" t="s">
        <v>42</v>
      </c>
      <c r="O135" s="42"/>
      <c r="P135" s="184">
        <f>O135*H135</f>
        <v>0</v>
      </c>
      <c r="Q135" s="184">
        <v>0</v>
      </c>
      <c r="R135" s="184">
        <f>Q135*H135</f>
        <v>0</v>
      </c>
      <c r="S135" s="184">
        <v>0</v>
      </c>
      <c r="T135" s="185">
        <f>S135*H135</f>
        <v>0</v>
      </c>
      <c r="AR135" s="25" t="s">
        <v>200</v>
      </c>
      <c r="AT135" s="25" t="s">
        <v>311</v>
      </c>
      <c r="AU135" s="25" t="s">
        <v>163</v>
      </c>
      <c r="AY135" s="25" t="s">
        <v>146</v>
      </c>
      <c r="BE135" s="186">
        <f>IF(N135="základní",J135,0)</f>
        <v>0</v>
      </c>
      <c r="BF135" s="186">
        <f>IF(N135="snížená",J135,0)</f>
        <v>0</v>
      </c>
      <c r="BG135" s="186">
        <f>IF(N135="zákl. přenesená",J135,0)</f>
        <v>0</v>
      </c>
      <c r="BH135" s="186">
        <f>IF(N135="sníž. přenesená",J135,0)</f>
        <v>0</v>
      </c>
      <c r="BI135" s="186">
        <f>IF(N135="nulová",J135,0)</f>
        <v>0</v>
      </c>
      <c r="BJ135" s="25" t="s">
        <v>79</v>
      </c>
      <c r="BK135" s="186">
        <f>ROUND(I135*H135,2)</f>
        <v>0</v>
      </c>
      <c r="BL135" s="25" t="s">
        <v>152</v>
      </c>
      <c r="BM135" s="25" t="s">
        <v>293</v>
      </c>
    </row>
    <row r="136" spans="2:65" s="1" customFormat="1" ht="27">
      <c r="B136" s="41"/>
      <c r="D136" s="205" t="s">
        <v>167</v>
      </c>
      <c r="F136" s="241" t="s">
        <v>2037</v>
      </c>
      <c r="I136" s="217"/>
      <c r="L136" s="41"/>
      <c r="M136" s="218"/>
      <c r="N136" s="42"/>
      <c r="O136" s="42"/>
      <c r="P136" s="42"/>
      <c r="Q136" s="42"/>
      <c r="R136" s="42"/>
      <c r="S136" s="42"/>
      <c r="T136" s="70"/>
      <c r="AT136" s="25" t="s">
        <v>167</v>
      </c>
      <c r="AU136" s="25" t="s">
        <v>163</v>
      </c>
    </row>
    <row r="137" spans="2:65" s="1" customFormat="1" ht="16.5" customHeight="1">
      <c r="B137" s="174"/>
      <c r="C137" s="223" t="s">
        <v>230</v>
      </c>
      <c r="D137" s="223" t="s">
        <v>311</v>
      </c>
      <c r="E137" s="224" t="s">
        <v>2040</v>
      </c>
      <c r="F137" s="225" t="s">
        <v>2041</v>
      </c>
      <c r="G137" s="226" t="s">
        <v>314</v>
      </c>
      <c r="H137" s="227">
        <v>8</v>
      </c>
      <c r="I137" s="228"/>
      <c r="J137" s="229">
        <f>ROUND(I137*H137,2)</f>
        <v>0</v>
      </c>
      <c r="K137" s="225" t="s">
        <v>5</v>
      </c>
      <c r="L137" s="230"/>
      <c r="M137" s="231" t="s">
        <v>5</v>
      </c>
      <c r="N137" s="232" t="s">
        <v>42</v>
      </c>
      <c r="O137" s="42"/>
      <c r="P137" s="184">
        <f>O137*H137</f>
        <v>0</v>
      </c>
      <c r="Q137" s="184">
        <v>0</v>
      </c>
      <c r="R137" s="184">
        <f>Q137*H137</f>
        <v>0</v>
      </c>
      <c r="S137" s="184">
        <v>0</v>
      </c>
      <c r="T137" s="185">
        <f>S137*H137</f>
        <v>0</v>
      </c>
      <c r="AR137" s="25" t="s">
        <v>200</v>
      </c>
      <c r="AT137" s="25" t="s">
        <v>311</v>
      </c>
      <c r="AU137" s="25" t="s">
        <v>163</v>
      </c>
      <c r="AY137" s="25" t="s">
        <v>146</v>
      </c>
      <c r="BE137" s="186">
        <f>IF(N137="základní",J137,0)</f>
        <v>0</v>
      </c>
      <c r="BF137" s="186">
        <f>IF(N137="snížená",J137,0)</f>
        <v>0</v>
      </c>
      <c r="BG137" s="186">
        <f>IF(N137="zákl. přenesená",J137,0)</f>
        <v>0</v>
      </c>
      <c r="BH137" s="186">
        <f>IF(N137="sníž. přenesená",J137,0)</f>
        <v>0</v>
      </c>
      <c r="BI137" s="186">
        <f>IF(N137="nulová",J137,0)</f>
        <v>0</v>
      </c>
      <c r="BJ137" s="25" t="s">
        <v>79</v>
      </c>
      <c r="BK137" s="186">
        <f>ROUND(I137*H137,2)</f>
        <v>0</v>
      </c>
      <c r="BL137" s="25" t="s">
        <v>152</v>
      </c>
      <c r="BM137" s="25" t="s">
        <v>304</v>
      </c>
    </row>
    <row r="138" spans="2:65" s="10" customFormat="1" ht="22.35" customHeight="1">
      <c r="B138" s="160"/>
      <c r="D138" s="171" t="s">
        <v>70</v>
      </c>
      <c r="E138" s="172" t="s">
        <v>2042</v>
      </c>
      <c r="F138" s="172" t="s">
        <v>2043</v>
      </c>
      <c r="I138" s="163"/>
      <c r="J138" s="173">
        <f>BK138</f>
        <v>0</v>
      </c>
      <c r="L138" s="160"/>
      <c r="M138" s="165"/>
      <c r="N138" s="166"/>
      <c r="O138" s="166"/>
      <c r="P138" s="167">
        <f>SUM(P139:P144)</f>
        <v>0</v>
      </c>
      <c r="Q138" s="166"/>
      <c r="R138" s="167">
        <f>SUM(R139:R144)</f>
        <v>0</v>
      </c>
      <c r="S138" s="166"/>
      <c r="T138" s="168">
        <f>SUM(T139:T144)</f>
        <v>0</v>
      </c>
      <c r="AR138" s="161" t="s">
        <v>79</v>
      </c>
      <c r="AT138" s="169" t="s">
        <v>70</v>
      </c>
      <c r="AU138" s="169" t="s">
        <v>81</v>
      </c>
      <c r="AY138" s="161" t="s">
        <v>146</v>
      </c>
      <c r="BK138" s="170">
        <f>SUM(BK139:BK144)</f>
        <v>0</v>
      </c>
    </row>
    <row r="139" spans="2:65" s="1" customFormat="1" ht="16.5" customHeight="1">
      <c r="B139" s="174"/>
      <c r="C139" s="223" t="s">
        <v>234</v>
      </c>
      <c r="D139" s="223" t="s">
        <v>311</v>
      </c>
      <c r="E139" s="224" t="s">
        <v>2044</v>
      </c>
      <c r="F139" s="225" t="s">
        <v>2045</v>
      </c>
      <c r="G139" s="226" t="s">
        <v>314</v>
      </c>
      <c r="H139" s="227">
        <v>2</v>
      </c>
      <c r="I139" s="228"/>
      <c r="J139" s="229">
        <f>ROUND(I139*H139,2)</f>
        <v>0</v>
      </c>
      <c r="K139" s="225" t="s">
        <v>5</v>
      </c>
      <c r="L139" s="230"/>
      <c r="M139" s="231" t="s">
        <v>5</v>
      </c>
      <c r="N139" s="232" t="s">
        <v>42</v>
      </c>
      <c r="O139" s="42"/>
      <c r="P139" s="184">
        <f>O139*H139</f>
        <v>0</v>
      </c>
      <c r="Q139" s="184">
        <v>0</v>
      </c>
      <c r="R139" s="184">
        <f>Q139*H139</f>
        <v>0</v>
      </c>
      <c r="S139" s="184">
        <v>0</v>
      </c>
      <c r="T139" s="185">
        <f>S139*H139</f>
        <v>0</v>
      </c>
      <c r="AR139" s="25" t="s">
        <v>200</v>
      </c>
      <c r="AT139" s="25" t="s">
        <v>311</v>
      </c>
      <c r="AU139" s="25" t="s">
        <v>163</v>
      </c>
      <c r="AY139" s="25" t="s">
        <v>146</v>
      </c>
      <c r="BE139" s="186">
        <f>IF(N139="základní",J139,0)</f>
        <v>0</v>
      </c>
      <c r="BF139" s="186">
        <f>IF(N139="snížená",J139,0)</f>
        <v>0</v>
      </c>
      <c r="BG139" s="186">
        <f>IF(N139="zákl. přenesená",J139,0)</f>
        <v>0</v>
      </c>
      <c r="BH139" s="186">
        <f>IF(N139="sníž. přenesená",J139,0)</f>
        <v>0</v>
      </c>
      <c r="BI139" s="186">
        <f>IF(N139="nulová",J139,0)</f>
        <v>0</v>
      </c>
      <c r="BJ139" s="25" t="s">
        <v>79</v>
      </c>
      <c r="BK139" s="186">
        <f>ROUND(I139*H139,2)</f>
        <v>0</v>
      </c>
      <c r="BL139" s="25" t="s">
        <v>152</v>
      </c>
      <c r="BM139" s="25" t="s">
        <v>317</v>
      </c>
    </row>
    <row r="140" spans="2:65" s="1" customFormat="1" ht="27">
      <c r="B140" s="41"/>
      <c r="D140" s="205" t="s">
        <v>167</v>
      </c>
      <c r="F140" s="241" t="s">
        <v>2046</v>
      </c>
      <c r="I140" s="217"/>
      <c r="L140" s="41"/>
      <c r="M140" s="218"/>
      <c r="N140" s="42"/>
      <c r="O140" s="42"/>
      <c r="P140" s="42"/>
      <c r="Q140" s="42"/>
      <c r="R140" s="42"/>
      <c r="S140" s="42"/>
      <c r="T140" s="70"/>
      <c r="AT140" s="25" t="s">
        <v>167</v>
      </c>
      <c r="AU140" s="25" t="s">
        <v>163</v>
      </c>
    </row>
    <row r="141" spans="2:65" s="1" customFormat="1" ht="16.5" customHeight="1">
      <c r="B141" s="174"/>
      <c r="C141" s="223" t="s">
        <v>11</v>
      </c>
      <c r="D141" s="223" t="s">
        <v>311</v>
      </c>
      <c r="E141" s="224" t="s">
        <v>2047</v>
      </c>
      <c r="F141" s="225" t="s">
        <v>2048</v>
      </c>
      <c r="G141" s="226" t="s">
        <v>314</v>
      </c>
      <c r="H141" s="227">
        <v>6</v>
      </c>
      <c r="I141" s="228"/>
      <c r="J141" s="229">
        <f>ROUND(I141*H141,2)</f>
        <v>0</v>
      </c>
      <c r="K141" s="225" t="s">
        <v>5</v>
      </c>
      <c r="L141" s="230"/>
      <c r="M141" s="231" t="s">
        <v>5</v>
      </c>
      <c r="N141" s="232" t="s">
        <v>42</v>
      </c>
      <c r="O141" s="42"/>
      <c r="P141" s="184">
        <f>O141*H141</f>
        <v>0</v>
      </c>
      <c r="Q141" s="184">
        <v>0</v>
      </c>
      <c r="R141" s="184">
        <f>Q141*H141</f>
        <v>0</v>
      </c>
      <c r="S141" s="184">
        <v>0</v>
      </c>
      <c r="T141" s="185">
        <f>S141*H141</f>
        <v>0</v>
      </c>
      <c r="AR141" s="25" t="s">
        <v>200</v>
      </c>
      <c r="AT141" s="25" t="s">
        <v>311</v>
      </c>
      <c r="AU141" s="25" t="s">
        <v>163</v>
      </c>
      <c r="AY141" s="25" t="s">
        <v>146</v>
      </c>
      <c r="BE141" s="186">
        <f>IF(N141="základní",J141,0)</f>
        <v>0</v>
      </c>
      <c r="BF141" s="186">
        <f>IF(N141="snížená",J141,0)</f>
        <v>0</v>
      </c>
      <c r="BG141" s="186">
        <f>IF(N141="zákl. přenesená",J141,0)</f>
        <v>0</v>
      </c>
      <c r="BH141" s="186">
        <f>IF(N141="sníž. přenesená",J141,0)</f>
        <v>0</v>
      </c>
      <c r="BI141" s="186">
        <f>IF(N141="nulová",J141,0)</f>
        <v>0</v>
      </c>
      <c r="BJ141" s="25" t="s">
        <v>79</v>
      </c>
      <c r="BK141" s="186">
        <f>ROUND(I141*H141,2)</f>
        <v>0</v>
      </c>
      <c r="BL141" s="25" t="s">
        <v>152</v>
      </c>
      <c r="BM141" s="25" t="s">
        <v>328</v>
      </c>
    </row>
    <row r="142" spans="2:65" s="1" customFormat="1" ht="27">
      <c r="B142" s="41"/>
      <c r="D142" s="205" t="s">
        <v>167</v>
      </c>
      <c r="F142" s="241" t="s">
        <v>2046</v>
      </c>
      <c r="I142" s="217"/>
      <c r="L142" s="41"/>
      <c r="M142" s="218"/>
      <c r="N142" s="42"/>
      <c r="O142" s="42"/>
      <c r="P142" s="42"/>
      <c r="Q142" s="42"/>
      <c r="R142" s="42"/>
      <c r="S142" s="42"/>
      <c r="T142" s="70"/>
      <c r="AT142" s="25" t="s">
        <v>167</v>
      </c>
      <c r="AU142" s="25" t="s">
        <v>163</v>
      </c>
    </row>
    <row r="143" spans="2:65" s="1" customFormat="1" ht="16.5" customHeight="1">
      <c r="B143" s="174"/>
      <c r="C143" s="223" t="s">
        <v>247</v>
      </c>
      <c r="D143" s="223" t="s">
        <v>311</v>
      </c>
      <c r="E143" s="224" t="s">
        <v>2049</v>
      </c>
      <c r="F143" s="225" t="s">
        <v>2050</v>
      </c>
      <c r="G143" s="226" t="s">
        <v>314</v>
      </c>
      <c r="H143" s="227">
        <v>1</v>
      </c>
      <c r="I143" s="228"/>
      <c r="J143" s="229">
        <f>ROUND(I143*H143,2)</f>
        <v>0</v>
      </c>
      <c r="K143" s="225" t="s">
        <v>5</v>
      </c>
      <c r="L143" s="230"/>
      <c r="M143" s="231" t="s">
        <v>5</v>
      </c>
      <c r="N143" s="232" t="s">
        <v>42</v>
      </c>
      <c r="O143" s="42"/>
      <c r="P143" s="184">
        <f>O143*H143</f>
        <v>0</v>
      </c>
      <c r="Q143" s="184">
        <v>0</v>
      </c>
      <c r="R143" s="184">
        <f>Q143*H143</f>
        <v>0</v>
      </c>
      <c r="S143" s="184">
        <v>0</v>
      </c>
      <c r="T143" s="185">
        <f>S143*H143</f>
        <v>0</v>
      </c>
      <c r="AR143" s="25" t="s">
        <v>200</v>
      </c>
      <c r="AT143" s="25" t="s">
        <v>311</v>
      </c>
      <c r="AU143" s="25" t="s">
        <v>163</v>
      </c>
      <c r="AY143" s="25" t="s">
        <v>146</v>
      </c>
      <c r="BE143" s="186">
        <f>IF(N143="základní",J143,0)</f>
        <v>0</v>
      </c>
      <c r="BF143" s="186">
        <f>IF(N143="snížená",J143,0)</f>
        <v>0</v>
      </c>
      <c r="BG143" s="186">
        <f>IF(N143="zákl. přenesená",J143,0)</f>
        <v>0</v>
      </c>
      <c r="BH143" s="186">
        <f>IF(N143="sníž. přenesená",J143,0)</f>
        <v>0</v>
      </c>
      <c r="BI143" s="186">
        <f>IF(N143="nulová",J143,0)</f>
        <v>0</v>
      </c>
      <c r="BJ143" s="25" t="s">
        <v>79</v>
      </c>
      <c r="BK143" s="186">
        <f>ROUND(I143*H143,2)</f>
        <v>0</v>
      </c>
      <c r="BL143" s="25" t="s">
        <v>152</v>
      </c>
      <c r="BM143" s="25" t="s">
        <v>337</v>
      </c>
    </row>
    <row r="144" spans="2:65" s="1" customFormat="1" ht="27">
      <c r="B144" s="41"/>
      <c r="D144" s="188" t="s">
        <v>167</v>
      </c>
      <c r="F144" s="216" t="s">
        <v>2051</v>
      </c>
      <c r="I144" s="217"/>
      <c r="L144" s="41"/>
      <c r="M144" s="218"/>
      <c r="N144" s="42"/>
      <c r="O144" s="42"/>
      <c r="P144" s="42"/>
      <c r="Q144" s="42"/>
      <c r="R144" s="42"/>
      <c r="S144" s="42"/>
      <c r="T144" s="70"/>
      <c r="AT144" s="25" t="s">
        <v>167</v>
      </c>
      <c r="AU144" s="25" t="s">
        <v>163</v>
      </c>
    </row>
    <row r="145" spans="2:65" s="10" customFormat="1" ht="22.35" customHeight="1">
      <c r="B145" s="160"/>
      <c r="D145" s="171" t="s">
        <v>70</v>
      </c>
      <c r="E145" s="172" t="s">
        <v>2052</v>
      </c>
      <c r="F145" s="172" t="s">
        <v>2053</v>
      </c>
      <c r="I145" s="163"/>
      <c r="J145" s="173">
        <f>BK145</f>
        <v>0</v>
      </c>
      <c r="L145" s="160"/>
      <c r="M145" s="165"/>
      <c r="N145" s="166"/>
      <c r="O145" s="166"/>
      <c r="P145" s="167">
        <f>SUM(P146:P150)</f>
        <v>0</v>
      </c>
      <c r="Q145" s="166"/>
      <c r="R145" s="167">
        <f>SUM(R146:R150)</f>
        <v>0</v>
      </c>
      <c r="S145" s="166"/>
      <c r="T145" s="168">
        <f>SUM(T146:T150)</f>
        <v>0</v>
      </c>
      <c r="AR145" s="161" t="s">
        <v>79</v>
      </c>
      <c r="AT145" s="169" t="s">
        <v>70</v>
      </c>
      <c r="AU145" s="169" t="s">
        <v>81</v>
      </c>
      <c r="AY145" s="161" t="s">
        <v>146</v>
      </c>
      <c r="BK145" s="170">
        <f>SUM(BK146:BK150)</f>
        <v>0</v>
      </c>
    </row>
    <row r="146" spans="2:65" s="1" customFormat="1" ht="16.5" customHeight="1">
      <c r="B146" s="174"/>
      <c r="C146" s="223" t="s">
        <v>254</v>
      </c>
      <c r="D146" s="223" t="s">
        <v>311</v>
      </c>
      <c r="E146" s="224" t="s">
        <v>2054</v>
      </c>
      <c r="F146" s="225" t="s">
        <v>2055</v>
      </c>
      <c r="G146" s="226" t="s">
        <v>301</v>
      </c>
      <c r="H146" s="227">
        <v>1</v>
      </c>
      <c r="I146" s="228"/>
      <c r="J146" s="229">
        <f>ROUND(I146*H146,2)</f>
        <v>0</v>
      </c>
      <c r="K146" s="225" t="s">
        <v>5</v>
      </c>
      <c r="L146" s="230"/>
      <c r="M146" s="231" t="s">
        <v>5</v>
      </c>
      <c r="N146" s="232" t="s">
        <v>42</v>
      </c>
      <c r="O146" s="42"/>
      <c r="P146" s="184">
        <f>O146*H146</f>
        <v>0</v>
      </c>
      <c r="Q146" s="184">
        <v>0</v>
      </c>
      <c r="R146" s="184">
        <f>Q146*H146</f>
        <v>0</v>
      </c>
      <c r="S146" s="184">
        <v>0</v>
      </c>
      <c r="T146" s="185">
        <f>S146*H146</f>
        <v>0</v>
      </c>
      <c r="AR146" s="25" t="s">
        <v>200</v>
      </c>
      <c r="AT146" s="25" t="s">
        <v>311</v>
      </c>
      <c r="AU146" s="25" t="s">
        <v>163</v>
      </c>
      <c r="AY146" s="25" t="s">
        <v>146</v>
      </c>
      <c r="BE146" s="186">
        <f>IF(N146="základní",J146,0)</f>
        <v>0</v>
      </c>
      <c r="BF146" s="186">
        <f>IF(N146="snížená",J146,0)</f>
        <v>0</v>
      </c>
      <c r="BG146" s="186">
        <f>IF(N146="zákl. přenesená",J146,0)</f>
        <v>0</v>
      </c>
      <c r="BH146" s="186">
        <f>IF(N146="sníž. přenesená",J146,0)</f>
        <v>0</v>
      </c>
      <c r="BI146" s="186">
        <f>IF(N146="nulová",J146,0)</f>
        <v>0</v>
      </c>
      <c r="BJ146" s="25" t="s">
        <v>79</v>
      </c>
      <c r="BK146" s="186">
        <f>ROUND(I146*H146,2)</f>
        <v>0</v>
      </c>
      <c r="BL146" s="25" t="s">
        <v>152</v>
      </c>
      <c r="BM146" s="25" t="s">
        <v>346</v>
      </c>
    </row>
    <row r="147" spans="2:65" s="1" customFormat="1" ht="27">
      <c r="B147" s="41"/>
      <c r="D147" s="205" t="s">
        <v>167</v>
      </c>
      <c r="F147" s="241" t="s">
        <v>2056</v>
      </c>
      <c r="I147" s="217"/>
      <c r="L147" s="41"/>
      <c r="M147" s="218"/>
      <c r="N147" s="42"/>
      <c r="O147" s="42"/>
      <c r="P147" s="42"/>
      <c r="Q147" s="42"/>
      <c r="R147" s="42"/>
      <c r="S147" s="42"/>
      <c r="T147" s="70"/>
      <c r="AT147" s="25" t="s">
        <v>167</v>
      </c>
      <c r="AU147" s="25" t="s">
        <v>163</v>
      </c>
    </row>
    <row r="148" spans="2:65" s="1" customFormat="1" ht="16.5" customHeight="1">
      <c r="B148" s="174"/>
      <c r="C148" s="223" t="s">
        <v>259</v>
      </c>
      <c r="D148" s="223" t="s">
        <v>311</v>
      </c>
      <c r="E148" s="224" t="s">
        <v>2057</v>
      </c>
      <c r="F148" s="225" t="s">
        <v>2058</v>
      </c>
      <c r="G148" s="226" t="s">
        <v>301</v>
      </c>
      <c r="H148" s="227">
        <v>1</v>
      </c>
      <c r="I148" s="228"/>
      <c r="J148" s="229">
        <f>ROUND(I148*H148,2)</f>
        <v>0</v>
      </c>
      <c r="K148" s="225" t="s">
        <v>5</v>
      </c>
      <c r="L148" s="230"/>
      <c r="M148" s="231" t="s">
        <v>5</v>
      </c>
      <c r="N148" s="232" t="s">
        <v>42</v>
      </c>
      <c r="O148" s="42"/>
      <c r="P148" s="184">
        <f>O148*H148</f>
        <v>0</v>
      </c>
      <c r="Q148" s="184">
        <v>0</v>
      </c>
      <c r="R148" s="184">
        <f>Q148*H148</f>
        <v>0</v>
      </c>
      <c r="S148" s="184">
        <v>0</v>
      </c>
      <c r="T148" s="185">
        <f>S148*H148</f>
        <v>0</v>
      </c>
      <c r="AR148" s="25" t="s">
        <v>200</v>
      </c>
      <c r="AT148" s="25" t="s">
        <v>311</v>
      </c>
      <c r="AU148" s="25" t="s">
        <v>163</v>
      </c>
      <c r="AY148" s="25" t="s">
        <v>146</v>
      </c>
      <c r="BE148" s="186">
        <f>IF(N148="základní",J148,0)</f>
        <v>0</v>
      </c>
      <c r="BF148" s="186">
        <f>IF(N148="snížená",J148,0)</f>
        <v>0</v>
      </c>
      <c r="BG148" s="186">
        <f>IF(N148="zákl. přenesená",J148,0)</f>
        <v>0</v>
      </c>
      <c r="BH148" s="186">
        <f>IF(N148="sníž. přenesená",J148,0)</f>
        <v>0</v>
      </c>
      <c r="BI148" s="186">
        <f>IF(N148="nulová",J148,0)</f>
        <v>0</v>
      </c>
      <c r="BJ148" s="25" t="s">
        <v>79</v>
      </c>
      <c r="BK148" s="186">
        <f>ROUND(I148*H148,2)</f>
        <v>0</v>
      </c>
      <c r="BL148" s="25" t="s">
        <v>152</v>
      </c>
      <c r="BM148" s="25" t="s">
        <v>357</v>
      </c>
    </row>
    <row r="149" spans="2:65" s="1" customFormat="1" ht="27">
      <c r="B149" s="41"/>
      <c r="D149" s="205" t="s">
        <v>167</v>
      </c>
      <c r="F149" s="241" t="s">
        <v>2059</v>
      </c>
      <c r="I149" s="217"/>
      <c r="L149" s="41"/>
      <c r="M149" s="218"/>
      <c r="N149" s="42"/>
      <c r="O149" s="42"/>
      <c r="P149" s="42"/>
      <c r="Q149" s="42"/>
      <c r="R149" s="42"/>
      <c r="S149" s="42"/>
      <c r="T149" s="70"/>
      <c r="AT149" s="25" t="s">
        <v>167</v>
      </c>
      <c r="AU149" s="25" t="s">
        <v>163</v>
      </c>
    </row>
    <row r="150" spans="2:65" s="1" customFormat="1" ht="16.5" customHeight="1">
      <c r="B150" s="174"/>
      <c r="C150" s="223" t="s">
        <v>266</v>
      </c>
      <c r="D150" s="223" t="s">
        <v>311</v>
      </c>
      <c r="E150" s="224" t="s">
        <v>2060</v>
      </c>
      <c r="F150" s="225" t="s">
        <v>2061</v>
      </c>
      <c r="G150" s="226" t="s">
        <v>301</v>
      </c>
      <c r="H150" s="227">
        <v>2</v>
      </c>
      <c r="I150" s="228"/>
      <c r="J150" s="229">
        <f>ROUND(I150*H150,2)</f>
        <v>0</v>
      </c>
      <c r="K150" s="225" t="s">
        <v>5</v>
      </c>
      <c r="L150" s="230"/>
      <c r="M150" s="231" t="s">
        <v>5</v>
      </c>
      <c r="N150" s="232" t="s">
        <v>42</v>
      </c>
      <c r="O150" s="42"/>
      <c r="P150" s="184">
        <f>O150*H150</f>
        <v>0</v>
      </c>
      <c r="Q150" s="184">
        <v>0</v>
      </c>
      <c r="R150" s="184">
        <f>Q150*H150</f>
        <v>0</v>
      </c>
      <c r="S150" s="184">
        <v>0</v>
      </c>
      <c r="T150" s="185">
        <f>S150*H150</f>
        <v>0</v>
      </c>
      <c r="AR150" s="25" t="s">
        <v>200</v>
      </c>
      <c r="AT150" s="25" t="s">
        <v>311</v>
      </c>
      <c r="AU150" s="25" t="s">
        <v>163</v>
      </c>
      <c r="AY150" s="25" t="s">
        <v>146</v>
      </c>
      <c r="BE150" s="186">
        <f>IF(N150="základní",J150,0)</f>
        <v>0</v>
      </c>
      <c r="BF150" s="186">
        <f>IF(N150="snížená",J150,0)</f>
        <v>0</v>
      </c>
      <c r="BG150" s="186">
        <f>IF(N150="zákl. přenesená",J150,0)</f>
        <v>0</v>
      </c>
      <c r="BH150" s="186">
        <f>IF(N150="sníž. přenesená",J150,0)</f>
        <v>0</v>
      </c>
      <c r="BI150" s="186">
        <f>IF(N150="nulová",J150,0)</f>
        <v>0</v>
      </c>
      <c r="BJ150" s="25" t="s">
        <v>79</v>
      </c>
      <c r="BK150" s="186">
        <f>ROUND(I150*H150,2)</f>
        <v>0</v>
      </c>
      <c r="BL150" s="25" t="s">
        <v>152</v>
      </c>
      <c r="BM150" s="25" t="s">
        <v>372</v>
      </c>
    </row>
    <row r="151" spans="2:65" s="10" customFormat="1" ht="22.35" customHeight="1">
      <c r="B151" s="160"/>
      <c r="D151" s="171" t="s">
        <v>70</v>
      </c>
      <c r="E151" s="172" t="s">
        <v>2062</v>
      </c>
      <c r="F151" s="172" t="s">
        <v>2063</v>
      </c>
      <c r="I151" s="163"/>
      <c r="J151" s="173">
        <f>BK151</f>
        <v>0</v>
      </c>
      <c r="L151" s="160"/>
      <c r="M151" s="165"/>
      <c r="N151" s="166"/>
      <c r="O151" s="166"/>
      <c r="P151" s="167">
        <f>SUM(P152:P158)</f>
        <v>0</v>
      </c>
      <c r="Q151" s="166"/>
      <c r="R151" s="167">
        <f>SUM(R152:R158)</f>
        <v>0</v>
      </c>
      <c r="S151" s="166"/>
      <c r="T151" s="168">
        <f>SUM(T152:T158)</f>
        <v>0</v>
      </c>
      <c r="AR151" s="161" t="s">
        <v>79</v>
      </c>
      <c r="AT151" s="169" t="s">
        <v>70</v>
      </c>
      <c r="AU151" s="169" t="s">
        <v>81</v>
      </c>
      <c r="AY151" s="161" t="s">
        <v>146</v>
      </c>
      <c r="BK151" s="170">
        <f>SUM(BK152:BK158)</f>
        <v>0</v>
      </c>
    </row>
    <row r="152" spans="2:65" s="1" customFormat="1" ht="16.5" customHeight="1">
      <c r="B152" s="174"/>
      <c r="C152" s="223" t="s">
        <v>271</v>
      </c>
      <c r="D152" s="223" t="s">
        <v>311</v>
      </c>
      <c r="E152" s="224" t="s">
        <v>2064</v>
      </c>
      <c r="F152" s="225" t="s">
        <v>2065</v>
      </c>
      <c r="G152" s="226" t="s">
        <v>301</v>
      </c>
      <c r="H152" s="227">
        <v>2</v>
      </c>
      <c r="I152" s="228"/>
      <c r="J152" s="229">
        <f>ROUND(I152*H152,2)</f>
        <v>0</v>
      </c>
      <c r="K152" s="225" t="s">
        <v>5</v>
      </c>
      <c r="L152" s="230"/>
      <c r="M152" s="231" t="s">
        <v>5</v>
      </c>
      <c r="N152" s="232" t="s">
        <v>42</v>
      </c>
      <c r="O152" s="42"/>
      <c r="P152" s="184">
        <f>O152*H152</f>
        <v>0</v>
      </c>
      <c r="Q152" s="184">
        <v>0</v>
      </c>
      <c r="R152" s="184">
        <f>Q152*H152</f>
        <v>0</v>
      </c>
      <c r="S152" s="184">
        <v>0</v>
      </c>
      <c r="T152" s="185">
        <f>S152*H152</f>
        <v>0</v>
      </c>
      <c r="AR152" s="25" t="s">
        <v>200</v>
      </c>
      <c r="AT152" s="25" t="s">
        <v>311</v>
      </c>
      <c r="AU152" s="25" t="s">
        <v>163</v>
      </c>
      <c r="AY152" s="25" t="s">
        <v>146</v>
      </c>
      <c r="BE152" s="186">
        <f>IF(N152="základní",J152,0)</f>
        <v>0</v>
      </c>
      <c r="BF152" s="186">
        <f>IF(N152="snížená",J152,0)</f>
        <v>0</v>
      </c>
      <c r="BG152" s="186">
        <f>IF(N152="zákl. přenesená",J152,0)</f>
        <v>0</v>
      </c>
      <c r="BH152" s="186">
        <f>IF(N152="sníž. přenesená",J152,0)</f>
        <v>0</v>
      </c>
      <c r="BI152" s="186">
        <f>IF(N152="nulová",J152,0)</f>
        <v>0</v>
      </c>
      <c r="BJ152" s="25" t="s">
        <v>79</v>
      </c>
      <c r="BK152" s="186">
        <f>ROUND(I152*H152,2)</f>
        <v>0</v>
      </c>
      <c r="BL152" s="25" t="s">
        <v>152</v>
      </c>
      <c r="BM152" s="25" t="s">
        <v>382</v>
      </c>
    </row>
    <row r="153" spans="2:65" s="1" customFormat="1" ht="27">
      <c r="B153" s="41"/>
      <c r="D153" s="205" t="s">
        <v>167</v>
      </c>
      <c r="F153" s="241" t="s">
        <v>2066</v>
      </c>
      <c r="I153" s="217"/>
      <c r="L153" s="41"/>
      <c r="M153" s="218"/>
      <c r="N153" s="42"/>
      <c r="O153" s="42"/>
      <c r="P153" s="42"/>
      <c r="Q153" s="42"/>
      <c r="R153" s="42"/>
      <c r="S153" s="42"/>
      <c r="T153" s="70"/>
      <c r="AT153" s="25" t="s">
        <v>167</v>
      </c>
      <c r="AU153" s="25" t="s">
        <v>163</v>
      </c>
    </row>
    <row r="154" spans="2:65" s="1" customFormat="1" ht="16.5" customHeight="1">
      <c r="B154" s="174"/>
      <c r="C154" s="223" t="s">
        <v>10</v>
      </c>
      <c r="D154" s="223" t="s">
        <v>311</v>
      </c>
      <c r="E154" s="224" t="s">
        <v>2067</v>
      </c>
      <c r="F154" s="225" t="s">
        <v>2068</v>
      </c>
      <c r="G154" s="226" t="s">
        <v>301</v>
      </c>
      <c r="H154" s="227">
        <v>8</v>
      </c>
      <c r="I154" s="228"/>
      <c r="J154" s="229">
        <f>ROUND(I154*H154,2)</f>
        <v>0</v>
      </c>
      <c r="K154" s="225" t="s">
        <v>5</v>
      </c>
      <c r="L154" s="230"/>
      <c r="M154" s="231" t="s">
        <v>5</v>
      </c>
      <c r="N154" s="232" t="s">
        <v>42</v>
      </c>
      <c r="O154" s="42"/>
      <c r="P154" s="184">
        <f>O154*H154</f>
        <v>0</v>
      </c>
      <c r="Q154" s="184">
        <v>0</v>
      </c>
      <c r="R154" s="184">
        <f>Q154*H154</f>
        <v>0</v>
      </c>
      <c r="S154" s="184">
        <v>0</v>
      </c>
      <c r="T154" s="185">
        <f>S154*H154</f>
        <v>0</v>
      </c>
      <c r="AR154" s="25" t="s">
        <v>200</v>
      </c>
      <c r="AT154" s="25" t="s">
        <v>311</v>
      </c>
      <c r="AU154" s="25" t="s">
        <v>163</v>
      </c>
      <c r="AY154" s="25" t="s">
        <v>146</v>
      </c>
      <c r="BE154" s="186">
        <f>IF(N154="základní",J154,0)</f>
        <v>0</v>
      </c>
      <c r="BF154" s="186">
        <f>IF(N154="snížená",J154,0)</f>
        <v>0</v>
      </c>
      <c r="BG154" s="186">
        <f>IF(N154="zákl. přenesená",J154,0)</f>
        <v>0</v>
      </c>
      <c r="BH154" s="186">
        <f>IF(N154="sníž. přenesená",J154,0)</f>
        <v>0</v>
      </c>
      <c r="BI154" s="186">
        <f>IF(N154="nulová",J154,0)</f>
        <v>0</v>
      </c>
      <c r="BJ154" s="25" t="s">
        <v>79</v>
      </c>
      <c r="BK154" s="186">
        <f>ROUND(I154*H154,2)</f>
        <v>0</v>
      </c>
      <c r="BL154" s="25" t="s">
        <v>152</v>
      </c>
      <c r="BM154" s="25" t="s">
        <v>398</v>
      </c>
    </row>
    <row r="155" spans="2:65" s="1" customFormat="1" ht="27">
      <c r="B155" s="41"/>
      <c r="D155" s="205" t="s">
        <v>167</v>
      </c>
      <c r="F155" s="241" t="s">
        <v>2069</v>
      </c>
      <c r="I155" s="217"/>
      <c r="L155" s="41"/>
      <c r="M155" s="218"/>
      <c r="N155" s="42"/>
      <c r="O155" s="42"/>
      <c r="P155" s="42"/>
      <c r="Q155" s="42"/>
      <c r="R155" s="42"/>
      <c r="S155" s="42"/>
      <c r="T155" s="70"/>
      <c r="AT155" s="25" t="s">
        <v>167</v>
      </c>
      <c r="AU155" s="25" t="s">
        <v>163</v>
      </c>
    </row>
    <row r="156" spans="2:65" s="1" customFormat="1" ht="16.5" customHeight="1">
      <c r="B156" s="174"/>
      <c r="C156" s="223" t="s">
        <v>282</v>
      </c>
      <c r="D156" s="223" t="s">
        <v>311</v>
      </c>
      <c r="E156" s="224" t="s">
        <v>2070</v>
      </c>
      <c r="F156" s="225" t="s">
        <v>2071</v>
      </c>
      <c r="G156" s="226" t="s">
        <v>301</v>
      </c>
      <c r="H156" s="227">
        <v>10</v>
      </c>
      <c r="I156" s="228"/>
      <c r="J156" s="229">
        <f>ROUND(I156*H156,2)</f>
        <v>0</v>
      </c>
      <c r="K156" s="225" t="s">
        <v>5</v>
      </c>
      <c r="L156" s="230"/>
      <c r="M156" s="231" t="s">
        <v>5</v>
      </c>
      <c r="N156" s="232" t="s">
        <v>42</v>
      </c>
      <c r="O156" s="42"/>
      <c r="P156" s="184">
        <f>O156*H156</f>
        <v>0</v>
      </c>
      <c r="Q156" s="184">
        <v>0</v>
      </c>
      <c r="R156" s="184">
        <f>Q156*H156</f>
        <v>0</v>
      </c>
      <c r="S156" s="184">
        <v>0</v>
      </c>
      <c r="T156" s="185">
        <f>S156*H156</f>
        <v>0</v>
      </c>
      <c r="AR156" s="25" t="s">
        <v>200</v>
      </c>
      <c r="AT156" s="25" t="s">
        <v>311</v>
      </c>
      <c r="AU156" s="25" t="s">
        <v>163</v>
      </c>
      <c r="AY156" s="25" t="s">
        <v>146</v>
      </c>
      <c r="BE156" s="186">
        <f>IF(N156="základní",J156,0)</f>
        <v>0</v>
      </c>
      <c r="BF156" s="186">
        <f>IF(N156="snížená",J156,0)</f>
        <v>0</v>
      </c>
      <c r="BG156" s="186">
        <f>IF(N156="zákl. přenesená",J156,0)</f>
        <v>0</v>
      </c>
      <c r="BH156" s="186">
        <f>IF(N156="sníž. přenesená",J156,0)</f>
        <v>0</v>
      </c>
      <c r="BI156" s="186">
        <f>IF(N156="nulová",J156,0)</f>
        <v>0</v>
      </c>
      <c r="BJ156" s="25" t="s">
        <v>79</v>
      </c>
      <c r="BK156" s="186">
        <f>ROUND(I156*H156,2)</f>
        <v>0</v>
      </c>
      <c r="BL156" s="25" t="s">
        <v>152</v>
      </c>
      <c r="BM156" s="25" t="s">
        <v>408</v>
      </c>
    </row>
    <row r="157" spans="2:65" s="1" customFormat="1" ht="27">
      <c r="B157" s="41"/>
      <c r="D157" s="205" t="s">
        <v>167</v>
      </c>
      <c r="F157" s="241" t="s">
        <v>2072</v>
      </c>
      <c r="I157" s="217"/>
      <c r="L157" s="41"/>
      <c r="M157" s="218"/>
      <c r="N157" s="42"/>
      <c r="O157" s="42"/>
      <c r="P157" s="42"/>
      <c r="Q157" s="42"/>
      <c r="R157" s="42"/>
      <c r="S157" s="42"/>
      <c r="T157" s="70"/>
      <c r="AT157" s="25" t="s">
        <v>167</v>
      </c>
      <c r="AU157" s="25" t="s">
        <v>163</v>
      </c>
    </row>
    <row r="158" spans="2:65" s="1" customFormat="1" ht="16.5" customHeight="1">
      <c r="B158" s="174"/>
      <c r="C158" s="223" t="s">
        <v>287</v>
      </c>
      <c r="D158" s="223" t="s">
        <v>311</v>
      </c>
      <c r="E158" s="224" t="s">
        <v>2073</v>
      </c>
      <c r="F158" s="225" t="s">
        <v>2074</v>
      </c>
      <c r="G158" s="226" t="s">
        <v>301</v>
      </c>
      <c r="H158" s="227">
        <v>10</v>
      </c>
      <c r="I158" s="228"/>
      <c r="J158" s="229">
        <f>ROUND(I158*H158,2)</f>
        <v>0</v>
      </c>
      <c r="K158" s="225" t="s">
        <v>5</v>
      </c>
      <c r="L158" s="230"/>
      <c r="M158" s="231" t="s">
        <v>5</v>
      </c>
      <c r="N158" s="232" t="s">
        <v>42</v>
      </c>
      <c r="O158" s="42"/>
      <c r="P158" s="184">
        <f>O158*H158</f>
        <v>0</v>
      </c>
      <c r="Q158" s="184">
        <v>0</v>
      </c>
      <c r="R158" s="184">
        <f>Q158*H158</f>
        <v>0</v>
      </c>
      <c r="S158" s="184">
        <v>0</v>
      </c>
      <c r="T158" s="185">
        <f>S158*H158</f>
        <v>0</v>
      </c>
      <c r="AR158" s="25" t="s">
        <v>200</v>
      </c>
      <c r="AT158" s="25" t="s">
        <v>311</v>
      </c>
      <c r="AU158" s="25" t="s">
        <v>163</v>
      </c>
      <c r="AY158" s="25" t="s">
        <v>146</v>
      </c>
      <c r="BE158" s="186">
        <f>IF(N158="základní",J158,0)</f>
        <v>0</v>
      </c>
      <c r="BF158" s="186">
        <f>IF(N158="snížená",J158,0)</f>
        <v>0</v>
      </c>
      <c r="BG158" s="186">
        <f>IF(N158="zákl. přenesená",J158,0)</f>
        <v>0</v>
      </c>
      <c r="BH158" s="186">
        <f>IF(N158="sníž. přenesená",J158,0)</f>
        <v>0</v>
      </c>
      <c r="BI158" s="186">
        <f>IF(N158="nulová",J158,0)</f>
        <v>0</v>
      </c>
      <c r="BJ158" s="25" t="s">
        <v>79</v>
      </c>
      <c r="BK158" s="186">
        <f>ROUND(I158*H158,2)</f>
        <v>0</v>
      </c>
      <c r="BL158" s="25" t="s">
        <v>152</v>
      </c>
      <c r="BM158" s="25" t="s">
        <v>419</v>
      </c>
    </row>
    <row r="159" spans="2:65" s="10" customFormat="1" ht="22.35" customHeight="1">
      <c r="B159" s="160"/>
      <c r="D159" s="171" t="s">
        <v>70</v>
      </c>
      <c r="E159" s="172" t="s">
        <v>2075</v>
      </c>
      <c r="F159" s="172" t="s">
        <v>2076</v>
      </c>
      <c r="I159" s="163"/>
      <c r="J159" s="173">
        <f>BK159</f>
        <v>0</v>
      </c>
      <c r="L159" s="160"/>
      <c r="M159" s="165"/>
      <c r="N159" s="166"/>
      <c r="O159" s="166"/>
      <c r="P159" s="167">
        <f>SUM(P160:P169)</f>
        <v>0</v>
      </c>
      <c r="Q159" s="166"/>
      <c r="R159" s="167">
        <f>SUM(R160:R169)</f>
        <v>0</v>
      </c>
      <c r="S159" s="166"/>
      <c r="T159" s="168">
        <f>SUM(T160:T169)</f>
        <v>0</v>
      </c>
      <c r="AR159" s="161" t="s">
        <v>79</v>
      </c>
      <c r="AT159" s="169" t="s">
        <v>70</v>
      </c>
      <c r="AU159" s="169" t="s">
        <v>81</v>
      </c>
      <c r="AY159" s="161" t="s">
        <v>146</v>
      </c>
      <c r="BK159" s="170">
        <f>SUM(BK160:BK169)</f>
        <v>0</v>
      </c>
    </row>
    <row r="160" spans="2:65" s="1" customFormat="1" ht="16.5" customHeight="1">
      <c r="B160" s="174"/>
      <c r="C160" s="223" t="s">
        <v>293</v>
      </c>
      <c r="D160" s="223" t="s">
        <v>311</v>
      </c>
      <c r="E160" s="224" t="s">
        <v>2077</v>
      </c>
      <c r="F160" s="225" t="s">
        <v>2078</v>
      </c>
      <c r="G160" s="226" t="s">
        <v>314</v>
      </c>
      <c r="H160" s="227">
        <v>28</v>
      </c>
      <c r="I160" s="228"/>
      <c r="J160" s="229">
        <f>ROUND(I160*H160,2)</f>
        <v>0</v>
      </c>
      <c r="K160" s="225" t="s">
        <v>5</v>
      </c>
      <c r="L160" s="230"/>
      <c r="M160" s="231" t="s">
        <v>5</v>
      </c>
      <c r="N160" s="232" t="s">
        <v>42</v>
      </c>
      <c r="O160" s="42"/>
      <c r="P160" s="184">
        <f>O160*H160</f>
        <v>0</v>
      </c>
      <c r="Q160" s="184">
        <v>0</v>
      </c>
      <c r="R160" s="184">
        <f>Q160*H160</f>
        <v>0</v>
      </c>
      <c r="S160" s="184">
        <v>0</v>
      </c>
      <c r="T160" s="185">
        <f>S160*H160</f>
        <v>0</v>
      </c>
      <c r="AR160" s="25" t="s">
        <v>200</v>
      </c>
      <c r="AT160" s="25" t="s">
        <v>311</v>
      </c>
      <c r="AU160" s="25" t="s">
        <v>163</v>
      </c>
      <c r="AY160" s="25" t="s">
        <v>146</v>
      </c>
      <c r="BE160" s="186">
        <f>IF(N160="základní",J160,0)</f>
        <v>0</v>
      </c>
      <c r="BF160" s="186">
        <f>IF(N160="snížená",J160,0)</f>
        <v>0</v>
      </c>
      <c r="BG160" s="186">
        <f>IF(N160="zákl. přenesená",J160,0)</f>
        <v>0</v>
      </c>
      <c r="BH160" s="186">
        <f>IF(N160="sníž. přenesená",J160,0)</f>
        <v>0</v>
      </c>
      <c r="BI160" s="186">
        <f>IF(N160="nulová",J160,0)</f>
        <v>0</v>
      </c>
      <c r="BJ160" s="25" t="s">
        <v>79</v>
      </c>
      <c r="BK160" s="186">
        <f>ROUND(I160*H160,2)</f>
        <v>0</v>
      </c>
      <c r="BL160" s="25" t="s">
        <v>152</v>
      </c>
      <c r="BM160" s="25" t="s">
        <v>430</v>
      </c>
    </row>
    <row r="161" spans="2:65" s="1" customFormat="1" ht="27">
      <c r="B161" s="41"/>
      <c r="D161" s="205" t="s">
        <v>167</v>
      </c>
      <c r="F161" s="241" t="s">
        <v>2079</v>
      </c>
      <c r="I161" s="217"/>
      <c r="L161" s="41"/>
      <c r="M161" s="218"/>
      <c r="N161" s="42"/>
      <c r="O161" s="42"/>
      <c r="P161" s="42"/>
      <c r="Q161" s="42"/>
      <c r="R161" s="42"/>
      <c r="S161" s="42"/>
      <c r="T161" s="70"/>
      <c r="AT161" s="25" t="s">
        <v>167</v>
      </c>
      <c r="AU161" s="25" t="s">
        <v>163</v>
      </c>
    </row>
    <row r="162" spans="2:65" s="1" customFormat="1" ht="16.5" customHeight="1">
      <c r="B162" s="174"/>
      <c r="C162" s="223" t="s">
        <v>298</v>
      </c>
      <c r="D162" s="223" t="s">
        <v>311</v>
      </c>
      <c r="E162" s="224" t="s">
        <v>2080</v>
      </c>
      <c r="F162" s="225" t="s">
        <v>2081</v>
      </c>
      <c r="G162" s="226" t="s">
        <v>314</v>
      </c>
      <c r="H162" s="227">
        <v>18</v>
      </c>
      <c r="I162" s="228"/>
      <c r="J162" s="229">
        <f>ROUND(I162*H162,2)</f>
        <v>0</v>
      </c>
      <c r="K162" s="225" t="s">
        <v>5</v>
      </c>
      <c r="L162" s="230"/>
      <c r="M162" s="231" t="s">
        <v>5</v>
      </c>
      <c r="N162" s="232" t="s">
        <v>42</v>
      </c>
      <c r="O162" s="42"/>
      <c r="P162" s="184">
        <f>O162*H162</f>
        <v>0</v>
      </c>
      <c r="Q162" s="184">
        <v>0</v>
      </c>
      <c r="R162" s="184">
        <f>Q162*H162</f>
        <v>0</v>
      </c>
      <c r="S162" s="184">
        <v>0</v>
      </c>
      <c r="T162" s="185">
        <f>S162*H162</f>
        <v>0</v>
      </c>
      <c r="AR162" s="25" t="s">
        <v>200</v>
      </c>
      <c r="AT162" s="25" t="s">
        <v>311</v>
      </c>
      <c r="AU162" s="25" t="s">
        <v>163</v>
      </c>
      <c r="AY162" s="25" t="s">
        <v>146</v>
      </c>
      <c r="BE162" s="186">
        <f>IF(N162="základní",J162,0)</f>
        <v>0</v>
      </c>
      <c r="BF162" s="186">
        <f>IF(N162="snížená",J162,0)</f>
        <v>0</v>
      </c>
      <c r="BG162" s="186">
        <f>IF(N162="zákl. přenesená",J162,0)</f>
        <v>0</v>
      </c>
      <c r="BH162" s="186">
        <f>IF(N162="sníž. přenesená",J162,0)</f>
        <v>0</v>
      </c>
      <c r="BI162" s="186">
        <f>IF(N162="nulová",J162,0)</f>
        <v>0</v>
      </c>
      <c r="BJ162" s="25" t="s">
        <v>79</v>
      </c>
      <c r="BK162" s="186">
        <f>ROUND(I162*H162,2)</f>
        <v>0</v>
      </c>
      <c r="BL162" s="25" t="s">
        <v>152</v>
      </c>
      <c r="BM162" s="25" t="s">
        <v>440</v>
      </c>
    </row>
    <row r="163" spans="2:65" s="1" customFormat="1" ht="27">
      <c r="B163" s="41"/>
      <c r="D163" s="205" t="s">
        <v>167</v>
      </c>
      <c r="F163" s="241" t="s">
        <v>2079</v>
      </c>
      <c r="I163" s="217"/>
      <c r="L163" s="41"/>
      <c r="M163" s="218"/>
      <c r="N163" s="42"/>
      <c r="O163" s="42"/>
      <c r="P163" s="42"/>
      <c r="Q163" s="42"/>
      <c r="R163" s="42"/>
      <c r="S163" s="42"/>
      <c r="T163" s="70"/>
      <c r="AT163" s="25" t="s">
        <v>167</v>
      </c>
      <c r="AU163" s="25" t="s">
        <v>163</v>
      </c>
    </row>
    <row r="164" spans="2:65" s="1" customFormat="1" ht="16.5" customHeight="1">
      <c r="B164" s="174"/>
      <c r="C164" s="223" t="s">
        <v>304</v>
      </c>
      <c r="D164" s="223" t="s">
        <v>311</v>
      </c>
      <c r="E164" s="224" t="s">
        <v>2082</v>
      </c>
      <c r="F164" s="225" t="s">
        <v>2083</v>
      </c>
      <c r="G164" s="226" t="s">
        <v>314</v>
      </c>
      <c r="H164" s="227">
        <v>21</v>
      </c>
      <c r="I164" s="228"/>
      <c r="J164" s="229">
        <f>ROUND(I164*H164,2)</f>
        <v>0</v>
      </c>
      <c r="K164" s="225" t="s">
        <v>5</v>
      </c>
      <c r="L164" s="230"/>
      <c r="M164" s="231" t="s">
        <v>5</v>
      </c>
      <c r="N164" s="232" t="s">
        <v>42</v>
      </c>
      <c r="O164" s="42"/>
      <c r="P164" s="184">
        <f>O164*H164</f>
        <v>0</v>
      </c>
      <c r="Q164" s="184">
        <v>0</v>
      </c>
      <c r="R164" s="184">
        <f>Q164*H164</f>
        <v>0</v>
      </c>
      <c r="S164" s="184">
        <v>0</v>
      </c>
      <c r="T164" s="185">
        <f>S164*H164</f>
        <v>0</v>
      </c>
      <c r="AR164" s="25" t="s">
        <v>200</v>
      </c>
      <c r="AT164" s="25" t="s">
        <v>311</v>
      </c>
      <c r="AU164" s="25" t="s">
        <v>163</v>
      </c>
      <c r="AY164" s="25" t="s">
        <v>146</v>
      </c>
      <c r="BE164" s="186">
        <f>IF(N164="základní",J164,0)</f>
        <v>0</v>
      </c>
      <c r="BF164" s="186">
        <f>IF(N164="snížená",J164,0)</f>
        <v>0</v>
      </c>
      <c r="BG164" s="186">
        <f>IF(N164="zákl. přenesená",J164,0)</f>
        <v>0</v>
      </c>
      <c r="BH164" s="186">
        <f>IF(N164="sníž. přenesená",J164,0)</f>
        <v>0</v>
      </c>
      <c r="BI164" s="186">
        <f>IF(N164="nulová",J164,0)</f>
        <v>0</v>
      </c>
      <c r="BJ164" s="25" t="s">
        <v>79</v>
      </c>
      <c r="BK164" s="186">
        <f>ROUND(I164*H164,2)</f>
        <v>0</v>
      </c>
      <c r="BL164" s="25" t="s">
        <v>152</v>
      </c>
      <c r="BM164" s="25" t="s">
        <v>457</v>
      </c>
    </row>
    <row r="165" spans="2:65" s="1" customFormat="1" ht="27">
      <c r="B165" s="41"/>
      <c r="D165" s="205" t="s">
        <v>167</v>
      </c>
      <c r="F165" s="241" t="s">
        <v>2079</v>
      </c>
      <c r="I165" s="217"/>
      <c r="L165" s="41"/>
      <c r="M165" s="218"/>
      <c r="N165" s="42"/>
      <c r="O165" s="42"/>
      <c r="P165" s="42"/>
      <c r="Q165" s="42"/>
      <c r="R165" s="42"/>
      <c r="S165" s="42"/>
      <c r="T165" s="70"/>
      <c r="AT165" s="25" t="s">
        <v>167</v>
      </c>
      <c r="AU165" s="25" t="s">
        <v>163</v>
      </c>
    </row>
    <row r="166" spans="2:65" s="1" customFormat="1" ht="16.5" customHeight="1">
      <c r="B166" s="174"/>
      <c r="C166" s="223" t="s">
        <v>310</v>
      </c>
      <c r="D166" s="223" t="s">
        <v>311</v>
      </c>
      <c r="E166" s="224" t="s">
        <v>2084</v>
      </c>
      <c r="F166" s="225" t="s">
        <v>2085</v>
      </c>
      <c r="G166" s="226" t="s">
        <v>314</v>
      </c>
      <c r="H166" s="227">
        <v>32</v>
      </c>
      <c r="I166" s="228"/>
      <c r="J166" s="229">
        <f>ROUND(I166*H166,2)</f>
        <v>0</v>
      </c>
      <c r="K166" s="225" t="s">
        <v>5</v>
      </c>
      <c r="L166" s="230"/>
      <c r="M166" s="231" t="s">
        <v>5</v>
      </c>
      <c r="N166" s="232" t="s">
        <v>42</v>
      </c>
      <c r="O166" s="42"/>
      <c r="P166" s="184">
        <f>O166*H166</f>
        <v>0</v>
      </c>
      <c r="Q166" s="184">
        <v>0</v>
      </c>
      <c r="R166" s="184">
        <f>Q166*H166</f>
        <v>0</v>
      </c>
      <c r="S166" s="184">
        <v>0</v>
      </c>
      <c r="T166" s="185">
        <f>S166*H166</f>
        <v>0</v>
      </c>
      <c r="AR166" s="25" t="s">
        <v>200</v>
      </c>
      <c r="AT166" s="25" t="s">
        <v>311</v>
      </c>
      <c r="AU166" s="25" t="s">
        <v>163</v>
      </c>
      <c r="AY166" s="25" t="s">
        <v>146</v>
      </c>
      <c r="BE166" s="186">
        <f>IF(N166="základní",J166,0)</f>
        <v>0</v>
      </c>
      <c r="BF166" s="186">
        <f>IF(N166="snížená",J166,0)</f>
        <v>0</v>
      </c>
      <c r="BG166" s="186">
        <f>IF(N166="zákl. přenesená",J166,0)</f>
        <v>0</v>
      </c>
      <c r="BH166" s="186">
        <f>IF(N166="sníž. přenesená",J166,0)</f>
        <v>0</v>
      </c>
      <c r="BI166" s="186">
        <f>IF(N166="nulová",J166,0)</f>
        <v>0</v>
      </c>
      <c r="BJ166" s="25" t="s">
        <v>79</v>
      </c>
      <c r="BK166" s="186">
        <f>ROUND(I166*H166,2)</f>
        <v>0</v>
      </c>
      <c r="BL166" s="25" t="s">
        <v>152</v>
      </c>
      <c r="BM166" s="25" t="s">
        <v>465</v>
      </c>
    </row>
    <row r="167" spans="2:65" s="1" customFormat="1" ht="27">
      <c r="B167" s="41"/>
      <c r="D167" s="205" t="s">
        <v>167</v>
      </c>
      <c r="F167" s="241" t="s">
        <v>2079</v>
      </c>
      <c r="I167" s="217"/>
      <c r="L167" s="41"/>
      <c r="M167" s="218"/>
      <c r="N167" s="42"/>
      <c r="O167" s="42"/>
      <c r="P167" s="42"/>
      <c r="Q167" s="42"/>
      <c r="R167" s="42"/>
      <c r="S167" s="42"/>
      <c r="T167" s="70"/>
      <c r="AT167" s="25" t="s">
        <v>167</v>
      </c>
      <c r="AU167" s="25" t="s">
        <v>163</v>
      </c>
    </row>
    <row r="168" spans="2:65" s="1" customFormat="1" ht="16.5" customHeight="1">
      <c r="B168" s="174"/>
      <c r="C168" s="223" t="s">
        <v>317</v>
      </c>
      <c r="D168" s="223" t="s">
        <v>311</v>
      </c>
      <c r="E168" s="224" t="s">
        <v>2086</v>
      </c>
      <c r="F168" s="225" t="s">
        <v>2087</v>
      </c>
      <c r="G168" s="226" t="s">
        <v>314</v>
      </c>
      <c r="H168" s="227">
        <v>46</v>
      </c>
      <c r="I168" s="228"/>
      <c r="J168" s="229">
        <f>ROUND(I168*H168,2)</f>
        <v>0</v>
      </c>
      <c r="K168" s="225" t="s">
        <v>5</v>
      </c>
      <c r="L168" s="230"/>
      <c r="M168" s="231" t="s">
        <v>5</v>
      </c>
      <c r="N168" s="232" t="s">
        <v>42</v>
      </c>
      <c r="O168" s="42"/>
      <c r="P168" s="184">
        <f>O168*H168</f>
        <v>0</v>
      </c>
      <c r="Q168" s="184">
        <v>0</v>
      </c>
      <c r="R168" s="184">
        <f>Q168*H168</f>
        <v>0</v>
      </c>
      <c r="S168" s="184">
        <v>0</v>
      </c>
      <c r="T168" s="185">
        <f>S168*H168</f>
        <v>0</v>
      </c>
      <c r="AR168" s="25" t="s">
        <v>200</v>
      </c>
      <c r="AT168" s="25" t="s">
        <v>311</v>
      </c>
      <c r="AU168" s="25" t="s">
        <v>163</v>
      </c>
      <c r="AY168" s="25" t="s">
        <v>146</v>
      </c>
      <c r="BE168" s="186">
        <f>IF(N168="základní",J168,0)</f>
        <v>0</v>
      </c>
      <c r="BF168" s="186">
        <f>IF(N168="snížená",J168,0)</f>
        <v>0</v>
      </c>
      <c r="BG168" s="186">
        <f>IF(N168="zákl. přenesená",J168,0)</f>
        <v>0</v>
      </c>
      <c r="BH168" s="186">
        <f>IF(N168="sníž. přenesená",J168,0)</f>
        <v>0</v>
      </c>
      <c r="BI168" s="186">
        <f>IF(N168="nulová",J168,0)</f>
        <v>0</v>
      </c>
      <c r="BJ168" s="25" t="s">
        <v>79</v>
      </c>
      <c r="BK168" s="186">
        <f>ROUND(I168*H168,2)</f>
        <v>0</v>
      </c>
      <c r="BL168" s="25" t="s">
        <v>152</v>
      </c>
      <c r="BM168" s="25" t="s">
        <v>493</v>
      </c>
    </row>
    <row r="169" spans="2:65" s="1" customFormat="1" ht="27">
      <c r="B169" s="41"/>
      <c r="D169" s="188" t="s">
        <v>167</v>
      </c>
      <c r="F169" s="216" t="s">
        <v>2088</v>
      </c>
      <c r="I169" s="217"/>
      <c r="L169" s="41"/>
      <c r="M169" s="218"/>
      <c r="N169" s="42"/>
      <c r="O169" s="42"/>
      <c r="P169" s="42"/>
      <c r="Q169" s="42"/>
      <c r="R169" s="42"/>
      <c r="S169" s="42"/>
      <c r="T169" s="70"/>
      <c r="AT169" s="25" t="s">
        <v>167</v>
      </c>
      <c r="AU169" s="25" t="s">
        <v>163</v>
      </c>
    </row>
    <row r="170" spans="2:65" s="10" customFormat="1" ht="22.35" customHeight="1">
      <c r="B170" s="160"/>
      <c r="D170" s="161" t="s">
        <v>70</v>
      </c>
      <c r="E170" s="251" t="s">
        <v>2089</v>
      </c>
      <c r="F170" s="251" t="s">
        <v>2090</v>
      </c>
      <c r="I170" s="163"/>
      <c r="J170" s="252">
        <f>BK170</f>
        <v>0</v>
      </c>
      <c r="L170" s="160"/>
      <c r="M170" s="165"/>
      <c r="N170" s="166"/>
      <c r="O170" s="166"/>
      <c r="P170" s="167">
        <f>P171+P186</f>
        <v>0</v>
      </c>
      <c r="Q170" s="166"/>
      <c r="R170" s="167">
        <f>R171+R186</f>
        <v>0</v>
      </c>
      <c r="S170" s="166"/>
      <c r="T170" s="168">
        <f>T171+T186</f>
        <v>0</v>
      </c>
      <c r="AR170" s="161" t="s">
        <v>79</v>
      </c>
      <c r="AT170" s="169" t="s">
        <v>70</v>
      </c>
      <c r="AU170" s="169" t="s">
        <v>81</v>
      </c>
      <c r="AY170" s="161" t="s">
        <v>146</v>
      </c>
      <c r="BK170" s="170">
        <f>BK171+BK186</f>
        <v>0</v>
      </c>
    </row>
    <row r="171" spans="2:65" s="15" customFormat="1" ht="14.45" customHeight="1">
      <c r="B171" s="253"/>
      <c r="D171" s="254" t="s">
        <v>70</v>
      </c>
      <c r="E171" s="254" t="s">
        <v>2091</v>
      </c>
      <c r="F171" s="254" t="s">
        <v>2092</v>
      </c>
      <c r="I171" s="255"/>
      <c r="J171" s="256">
        <f>BK171</f>
        <v>0</v>
      </c>
      <c r="L171" s="253"/>
      <c r="M171" s="257"/>
      <c r="N171" s="258"/>
      <c r="O171" s="258"/>
      <c r="P171" s="259">
        <f>SUM(P172:P185)</f>
        <v>0</v>
      </c>
      <c r="Q171" s="258"/>
      <c r="R171" s="259">
        <f>SUM(R172:R185)</f>
        <v>0</v>
      </c>
      <c r="S171" s="258"/>
      <c r="T171" s="260">
        <f>SUM(T172:T185)</f>
        <v>0</v>
      </c>
      <c r="AR171" s="261" t="s">
        <v>79</v>
      </c>
      <c r="AT171" s="262" t="s">
        <v>70</v>
      </c>
      <c r="AU171" s="262" t="s">
        <v>163</v>
      </c>
      <c r="AY171" s="261" t="s">
        <v>146</v>
      </c>
      <c r="BK171" s="263">
        <f>SUM(BK172:BK185)</f>
        <v>0</v>
      </c>
    </row>
    <row r="172" spans="2:65" s="1" customFormat="1" ht="16.5" customHeight="1">
      <c r="B172" s="174"/>
      <c r="C172" s="223" t="s">
        <v>323</v>
      </c>
      <c r="D172" s="223" t="s">
        <v>311</v>
      </c>
      <c r="E172" s="224" t="s">
        <v>2093</v>
      </c>
      <c r="F172" s="225" t="s">
        <v>2094</v>
      </c>
      <c r="G172" s="226" t="s">
        <v>314</v>
      </c>
      <c r="H172" s="227">
        <v>12</v>
      </c>
      <c r="I172" s="228"/>
      <c r="J172" s="229">
        <f>ROUND(I172*H172,2)</f>
        <v>0</v>
      </c>
      <c r="K172" s="225" t="s">
        <v>5</v>
      </c>
      <c r="L172" s="230"/>
      <c r="M172" s="231" t="s">
        <v>5</v>
      </c>
      <c r="N172" s="232" t="s">
        <v>42</v>
      </c>
      <c r="O172" s="42"/>
      <c r="P172" s="184">
        <f>O172*H172</f>
        <v>0</v>
      </c>
      <c r="Q172" s="184">
        <v>0</v>
      </c>
      <c r="R172" s="184">
        <f>Q172*H172</f>
        <v>0</v>
      </c>
      <c r="S172" s="184">
        <v>0</v>
      </c>
      <c r="T172" s="185">
        <f>S172*H172</f>
        <v>0</v>
      </c>
      <c r="AR172" s="25" t="s">
        <v>200</v>
      </c>
      <c r="AT172" s="25" t="s">
        <v>311</v>
      </c>
      <c r="AU172" s="25" t="s">
        <v>152</v>
      </c>
      <c r="AY172" s="25" t="s">
        <v>146</v>
      </c>
      <c r="BE172" s="186">
        <f>IF(N172="základní",J172,0)</f>
        <v>0</v>
      </c>
      <c r="BF172" s="186">
        <f>IF(N172="snížená",J172,0)</f>
        <v>0</v>
      </c>
      <c r="BG172" s="186">
        <f>IF(N172="zákl. přenesená",J172,0)</f>
        <v>0</v>
      </c>
      <c r="BH172" s="186">
        <f>IF(N172="sníž. přenesená",J172,0)</f>
        <v>0</v>
      </c>
      <c r="BI172" s="186">
        <f>IF(N172="nulová",J172,0)</f>
        <v>0</v>
      </c>
      <c r="BJ172" s="25" t="s">
        <v>79</v>
      </c>
      <c r="BK172" s="186">
        <f>ROUND(I172*H172,2)</f>
        <v>0</v>
      </c>
      <c r="BL172" s="25" t="s">
        <v>152</v>
      </c>
      <c r="BM172" s="25" t="s">
        <v>503</v>
      </c>
    </row>
    <row r="173" spans="2:65" s="1" customFormat="1" ht="27">
      <c r="B173" s="41"/>
      <c r="D173" s="205" t="s">
        <v>167</v>
      </c>
      <c r="F173" s="241" t="s">
        <v>2095</v>
      </c>
      <c r="I173" s="217"/>
      <c r="L173" s="41"/>
      <c r="M173" s="218"/>
      <c r="N173" s="42"/>
      <c r="O173" s="42"/>
      <c r="P173" s="42"/>
      <c r="Q173" s="42"/>
      <c r="R173" s="42"/>
      <c r="S173" s="42"/>
      <c r="T173" s="70"/>
      <c r="AT173" s="25" t="s">
        <v>167</v>
      </c>
      <c r="AU173" s="25" t="s">
        <v>152</v>
      </c>
    </row>
    <row r="174" spans="2:65" s="1" customFormat="1" ht="16.5" customHeight="1">
      <c r="B174" s="174"/>
      <c r="C174" s="223" t="s">
        <v>328</v>
      </c>
      <c r="D174" s="223" t="s">
        <v>311</v>
      </c>
      <c r="E174" s="224" t="s">
        <v>2096</v>
      </c>
      <c r="F174" s="225" t="s">
        <v>2097</v>
      </c>
      <c r="G174" s="226" t="s">
        <v>314</v>
      </c>
      <c r="H174" s="227">
        <v>2</v>
      </c>
      <c r="I174" s="228"/>
      <c r="J174" s="229">
        <f>ROUND(I174*H174,2)</f>
        <v>0</v>
      </c>
      <c r="K174" s="225" t="s">
        <v>5</v>
      </c>
      <c r="L174" s="230"/>
      <c r="M174" s="231" t="s">
        <v>5</v>
      </c>
      <c r="N174" s="232" t="s">
        <v>42</v>
      </c>
      <c r="O174" s="42"/>
      <c r="P174" s="184">
        <f>O174*H174</f>
        <v>0</v>
      </c>
      <c r="Q174" s="184">
        <v>0</v>
      </c>
      <c r="R174" s="184">
        <f>Q174*H174</f>
        <v>0</v>
      </c>
      <c r="S174" s="184">
        <v>0</v>
      </c>
      <c r="T174" s="185">
        <f>S174*H174</f>
        <v>0</v>
      </c>
      <c r="AR174" s="25" t="s">
        <v>200</v>
      </c>
      <c r="AT174" s="25" t="s">
        <v>311</v>
      </c>
      <c r="AU174" s="25" t="s">
        <v>152</v>
      </c>
      <c r="AY174" s="25" t="s">
        <v>146</v>
      </c>
      <c r="BE174" s="186">
        <f>IF(N174="základní",J174,0)</f>
        <v>0</v>
      </c>
      <c r="BF174" s="186">
        <f>IF(N174="snížená",J174,0)</f>
        <v>0</v>
      </c>
      <c r="BG174" s="186">
        <f>IF(N174="zákl. přenesená",J174,0)</f>
        <v>0</v>
      </c>
      <c r="BH174" s="186">
        <f>IF(N174="sníž. přenesená",J174,0)</f>
        <v>0</v>
      </c>
      <c r="BI174" s="186">
        <f>IF(N174="nulová",J174,0)</f>
        <v>0</v>
      </c>
      <c r="BJ174" s="25" t="s">
        <v>79</v>
      </c>
      <c r="BK174" s="186">
        <f>ROUND(I174*H174,2)</f>
        <v>0</v>
      </c>
      <c r="BL174" s="25" t="s">
        <v>152</v>
      </c>
      <c r="BM174" s="25" t="s">
        <v>513</v>
      </c>
    </row>
    <row r="175" spans="2:65" s="1" customFormat="1" ht="27">
      <c r="B175" s="41"/>
      <c r="D175" s="205" t="s">
        <v>167</v>
      </c>
      <c r="F175" s="241" t="s">
        <v>2095</v>
      </c>
      <c r="I175" s="217"/>
      <c r="L175" s="41"/>
      <c r="M175" s="218"/>
      <c r="N175" s="42"/>
      <c r="O175" s="42"/>
      <c r="P175" s="42"/>
      <c r="Q175" s="42"/>
      <c r="R175" s="42"/>
      <c r="S175" s="42"/>
      <c r="T175" s="70"/>
      <c r="AT175" s="25" t="s">
        <v>167</v>
      </c>
      <c r="AU175" s="25" t="s">
        <v>152</v>
      </c>
    </row>
    <row r="176" spans="2:65" s="1" customFormat="1" ht="16.5" customHeight="1">
      <c r="B176" s="174"/>
      <c r="C176" s="223" t="s">
        <v>332</v>
      </c>
      <c r="D176" s="223" t="s">
        <v>311</v>
      </c>
      <c r="E176" s="224" t="s">
        <v>2098</v>
      </c>
      <c r="F176" s="225" t="s">
        <v>2099</v>
      </c>
      <c r="G176" s="226" t="s">
        <v>314</v>
      </c>
      <c r="H176" s="227">
        <v>14</v>
      </c>
      <c r="I176" s="228"/>
      <c r="J176" s="229">
        <f>ROUND(I176*H176,2)</f>
        <v>0</v>
      </c>
      <c r="K176" s="225" t="s">
        <v>5</v>
      </c>
      <c r="L176" s="230"/>
      <c r="M176" s="231" t="s">
        <v>5</v>
      </c>
      <c r="N176" s="232" t="s">
        <v>42</v>
      </c>
      <c r="O176" s="42"/>
      <c r="P176" s="184">
        <f>O176*H176</f>
        <v>0</v>
      </c>
      <c r="Q176" s="184">
        <v>0</v>
      </c>
      <c r="R176" s="184">
        <f>Q176*H176</f>
        <v>0</v>
      </c>
      <c r="S176" s="184">
        <v>0</v>
      </c>
      <c r="T176" s="185">
        <f>S176*H176</f>
        <v>0</v>
      </c>
      <c r="AR176" s="25" t="s">
        <v>200</v>
      </c>
      <c r="AT176" s="25" t="s">
        <v>311</v>
      </c>
      <c r="AU176" s="25" t="s">
        <v>152</v>
      </c>
      <c r="AY176" s="25" t="s">
        <v>146</v>
      </c>
      <c r="BE176" s="186">
        <f>IF(N176="základní",J176,0)</f>
        <v>0</v>
      </c>
      <c r="BF176" s="186">
        <f>IF(N176="snížená",J176,0)</f>
        <v>0</v>
      </c>
      <c r="BG176" s="186">
        <f>IF(N176="zákl. přenesená",J176,0)</f>
        <v>0</v>
      </c>
      <c r="BH176" s="186">
        <f>IF(N176="sníž. přenesená",J176,0)</f>
        <v>0</v>
      </c>
      <c r="BI176" s="186">
        <f>IF(N176="nulová",J176,0)</f>
        <v>0</v>
      </c>
      <c r="BJ176" s="25" t="s">
        <v>79</v>
      </c>
      <c r="BK176" s="186">
        <f>ROUND(I176*H176,2)</f>
        <v>0</v>
      </c>
      <c r="BL176" s="25" t="s">
        <v>152</v>
      </c>
      <c r="BM176" s="25" t="s">
        <v>521</v>
      </c>
    </row>
    <row r="177" spans="2:65" s="1" customFormat="1" ht="27">
      <c r="B177" s="41"/>
      <c r="D177" s="205" t="s">
        <v>167</v>
      </c>
      <c r="F177" s="241" t="s">
        <v>2095</v>
      </c>
      <c r="I177" s="217"/>
      <c r="L177" s="41"/>
      <c r="M177" s="218"/>
      <c r="N177" s="42"/>
      <c r="O177" s="42"/>
      <c r="P177" s="42"/>
      <c r="Q177" s="42"/>
      <c r="R177" s="42"/>
      <c r="S177" s="42"/>
      <c r="T177" s="70"/>
      <c r="AT177" s="25" t="s">
        <v>167</v>
      </c>
      <c r="AU177" s="25" t="s">
        <v>152</v>
      </c>
    </row>
    <row r="178" spans="2:65" s="1" customFormat="1" ht="16.5" customHeight="1">
      <c r="B178" s="174"/>
      <c r="C178" s="223" t="s">
        <v>337</v>
      </c>
      <c r="D178" s="223" t="s">
        <v>311</v>
      </c>
      <c r="E178" s="224" t="s">
        <v>2100</v>
      </c>
      <c r="F178" s="225" t="s">
        <v>2101</v>
      </c>
      <c r="G178" s="226" t="s">
        <v>314</v>
      </c>
      <c r="H178" s="227">
        <v>32</v>
      </c>
      <c r="I178" s="228"/>
      <c r="J178" s="229">
        <f>ROUND(I178*H178,2)</f>
        <v>0</v>
      </c>
      <c r="K178" s="225" t="s">
        <v>5</v>
      </c>
      <c r="L178" s="230"/>
      <c r="M178" s="231" t="s">
        <v>5</v>
      </c>
      <c r="N178" s="232" t="s">
        <v>42</v>
      </c>
      <c r="O178" s="42"/>
      <c r="P178" s="184">
        <f>O178*H178</f>
        <v>0</v>
      </c>
      <c r="Q178" s="184">
        <v>0</v>
      </c>
      <c r="R178" s="184">
        <f>Q178*H178</f>
        <v>0</v>
      </c>
      <c r="S178" s="184">
        <v>0</v>
      </c>
      <c r="T178" s="185">
        <f>S178*H178</f>
        <v>0</v>
      </c>
      <c r="AR178" s="25" t="s">
        <v>200</v>
      </c>
      <c r="AT178" s="25" t="s">
        <v>311</v>
      </c>
      <c r="AU178" s="25" t="s">
        <v>152</v>
      </c>
      <c r="AY178" s="25" t="s">
        <v>146</v>
      </c>
      <c r="BE178" s="186">
        <f>IF(N178="základní",J178,0)</f>
        <v>0</v>
      </c>
      <c r="BF178" s="186">
        <f>IF(N178="snížená",J178,0)</f>
        <v>0</v>
      </c>
      <c r="BG178" s="186">
        <f>IF(N178="zákl. přenesená",J178,0)</f>
        <v>0</v>
      </c>
      <c r="BH178" s="186">
        <f>IF(N178="sníž. přenesená",J178,0)</f>
        <v>0</v>
      </c>
      <c r="BI178" s="186">
        <f>IF(N178="nulová",J178,0)</f>
        <v>0</v>
      </c>
      <c r="BJ178" s="25" t="s">
        <v>79</v>
      </c>
      <c r="BK178" s="186">
        <f>ROUND(I178*H178,2)</f>
        <v>0</v>
      </c>
      <c r="BL178" s="25" t="s">
        <v>152</v>
      </c>
      <c r="BM178" s="25" t="s">
        <v>541</v>
      </c>
    </row>
    <row r="179" spans="2:65" s="1" customFormat="1" ht="27">
      <c r="B179" s="41"/>
      <c r="D179" s="205" t="s">
        <v>167</v>
      </c>
      <c r="F179" s="241" t="s">
        <v>2095</v>
      </c>
      <c r="I179" s="217"/>
      <c r="L179" s="41"/>
      <c r="M179" s="218"/>
      <c r="N179" s="42"/>
      <c r="O179" s="42"/>
      <c r="P179" s="42"/>
      <c r="Q179" s="42"/>
      <c r="R179" s="42"/>
      <c r="S179" s="42"/>
      <c r="T179" s="70"/>
      <c r="AT179" s="25" t="s">
        <v>167</v>
      </c>
      <c r="AU179" s="25" t="s">
        <v>152</v>
      </c>
    </row>
    <row r="180" spans="2:65" s="1" customFormat="1" ht="16.5" customHeight="1">
      <c r="B180" s="174"/>
      <c r="C180" s="223" t="s">
        <v>341</v>
      </c>
      <c r="D180" s="223" t="s">
        <v>311</v>
      </c>
      <c r="E180" s="224" t="s">
        <v>2102</v>
      </c>
      <c r="F180" s="225" t="s">
        <v>2103</v>
      </c>
      <c r="G180" s="226" t="s">
        <v>314</v>
      </c>
      <c r="H180" s="227">
        <v>12</v>
      </c>
      <c r="I180" s="228"/>
      <c r="J180" s="229">
        <f>ROUND(I180*H180,2)</f>
        <v>0</v>
      </c>
      <c r="K180" s="225" t="s">
        <v>5</v>
      </c>
      <c r="L180" s="230"/>
      <c r="M180" s="231" t="s">
        <v>5</v>
      </c>
      <c r="N180" s="232" t="s">
        <v>42</v>
      </c>
      <c r="O180" s="42"/>
      <c r="P180" s="184">
        <f>O180*H180</f>
        <v>0</v>
      </c>
      <c r="Q180" s="184">
        <v>0</v>
      </c>
      <c r="R180" s="184">
        <f>Q180*H180</f>
        <v>0</v>
      </c>
      <c r="S180" s="184">
        <v>0</v>
      </c>
      <c r="T180" s="185">
        <f>S180*H180</f>
        <v>0</v>
      </c>
      <c r="AR180" s="25" t="s">
        <v>200</v>
      </c>
      <c r="AT180" s="25" t="s">
        <v>311</v>
      </c>
      <c r="AU180" s="25" t="s">
        <v>152</v>
      </c>
      <c r="AY180" s="25" t="s">
        <v>146</v>
      </c>
      <c r="BE180" s="186">
        <f>IF(N180="základní",J180,0)</f>
        <v>0</v>
      </c>
      <c r="BF180" s="186">
        <f>IF(N180="snížená",J180,0)</f>
        <v>0</v>
      </c>
      <c r="BG180" s="186">
        <f>IF(N180="zákl. přenesená",J180,0)</f>
        <v>0</v>
      </c>
      <c r="BH180" s="186">
        <f>IF(N180="sníž. přenesená",J180,0)</f>
        <v>0</v>
      </c>
      <c r="BI180" s="186">
        <f>IF(N180="nulová",J180,0)</f>
        <v>0</v>
      </c>
      <c r="BJ180" s="25" t="s">
        <v>79</v>
      </c>
      <c r="BK180" s="186">
        <f>ROUND(I180*H180,2)</f>
        <v>0</v>
      </c>
      <c r="BL180" s="25" t="s">
        <v>152</v>
      </c>
      <c r="BM180" s="25" t="s">
        <v>556</v>
      </c>
    </row>
    <row r="181" spans="2:65" s="1" customFormat="1" ht="27">
      <c r="B181" s="41"/>
      <c r="D181" s="205" t="s">
        <v>167</v>
      </c>
      <c r="F181" s="241" t="s">
        <v>2095</v>
      </c>
      <c r="I181" s="217"/>
      <c r="L181" s="41"/>
      <c r="M181" s="218"/>
      <c r="N181" s="42"/>
      <c r="O181" s="42"/>
      <c r="P181" s="42"/>
      <c r="Q181" s="42"/>
      <c r="R181" s="42"/>
      <c r="S181" s="42"/>
      <c r="T181" s="70"/>
      <c r="AT181" s="25" t="s">
        <v>167</v>
      </c>
      <c r="AU181" s="25" t="s">
        <v>152</v>
      </c>
    </row>
    <row r="182" spans="2:65" s="1" customFormat="1" ht="16.5" customHeight="1">
      <c r="B182" s="174"/>
      <c r="C182" s="223" t="s">
        <v>346</v>
      </c>
      <c r="D182" s="223" t="s">
        <v>311</v>
      </c>
      <c r="E182" s="224" t="s">
        <v>2104</v>
      </c>
      <c r="F182" s="225" t="s">
        <v>2105</v>
      </c>
      <c r="G182" s="226" t="s">
        <v>314</v>
      </c>
      <c r="H182" s="227">
        <v>100</v>
      </c>
      <c r="I182" s="228"/>
      <c r="J182" s="229">
        <f>ROUND(I182*H182,2)</f>
        <v>0</v>
      </c>
      <c r="K182" s="225" t="s">
        <v>5</v>
      </c>
      <c r="L182" s="230"/>
      <c r="M182" s="231" t="s">
        <v>5</v>
      </c>
      <c r="N182" s="232" t="s">
        <v>42</v>
      </c>
      <c r="O182" s="42"/>
      <c r="P182" s="184">
        <f>O182*H182</f>
        <v>0</v>
      </c>
      <c r="Q182" s="184">
        <v>0</v>
      </c>
      <c r="R182" s="184">
        <f>Q182*H182</f>
        <v>0</v>
      </c>
      <c r="S182" s="184">
        <v>0</v>
      </c>
      <c r="T182" s="185">
        <f>S182*H182</f>
        <v>0</v>
      </c>
      <c r="AR182" s="25" t="s">
        <v>200</v>
      </c>
      <c r="AT182" s="25" t="s">
        <v>311</v>
      </c>
      <c r="AU182" s="25" t="s">
        <v>152</v>
      </c>
      <c r="AY182" s="25" t="s">
        <v>146</v>
      </c>
      <c r="BE182" s="186">
        <f>IF(N182="základní",J182,0)</f>
        <v>0</v>
      </c>
      <c r="BF182" s="186">
        <f>IF(N182="snížená",J182,0)</f>
        <v>0</v>
      </c>
      <c r="BG182" s="186">
        <f>IF(N182="zákl. přenesená",J182,0)</f>
        <v>0</v>
      </c>
      <c r="BH182" s="186">
        <f>IF(N182="sníž. přenesená",J182,0)</f>
        <v>0</v>
      </c>
      <c r="BI182" s="186">
        <f>IF(N182="nulová",J182,0)</f>
        <v>0</v>
      </c>
      <c r="BJ182" s="25" t="s">
        <v>79</v>
      </c>
      <c r="BK182" s="186">
        <f>ROUND(I182*H182,2)</f>
        <v>0</v>
      </c>
      <c r="BL182" s="25" t="s">
        <v>152</v>
      </c>
      <c r="BM182" s="25" t="s">
        <v>581</v>
      </c>
    </row>
    <row r="183" spans="2:65" s="1" customFormat="1" ht="27">
      <c r="B183" s="41"/>
      <c r="D183" s="205" t="s">
        <v>167</v>
      </c>
      <c r="F183" s="241" t="s">
        <v>2106</v>
      </c>
      <c r="I183" s="217"/>
      <c r="L183" s="41"/>
      <c r="M183" s="218"/>
      <c r="N183" s="42"/>
      <c r="O183" s="42"/>
      <c r="P183" s="42"/>
      <c r="Q183" s="42"/>
      <c r="R183" s="42"/>
      <c r="S183" s="42"/>
      <c r="T183" s="70"/>
      <c r="AT183" s="25" t="s">
        <v>167</v>
      </c>
      <c r="AU183" s="25" t="s">
        <v>152</v>
      </c>
    </row>
    <row r="184" spans="2:65" s="1" customFormat="1" ht="16.5" customHeight="1">
      <c r="B184" s="174"/>
      <c r="C184" s="223" t="s">
        <v>350</v>
      </c>
      <c r="D184" s="223" t="s">
        <v>311</v>
      </c>
      <c r="E184" s="224" t="s">
        <v>2107</v>
      </c>
      <c r="F184" s="225" t="s">
        <v>2108</v>
      </c>
      <c r="G184" s="226" t="s">
        <v>314</v>
      </c>
      <c r="H184" s="227">
        <v>2</v>
      </c>
      <c r="I184" s="228"/>
      <c r="J184" s="229">
        <f>ROUND(I184*H184,2)</f>
        <v>0</v>
      </c>
      <c r="K184" s="225" t="s">
        <v>5</v>
      </c>
      <c r="L184" s="230"/>
      <c r="M184" s="231" t="s">
        <v>5</v>
      </c>
      <c r="N184" s="232" t="s">
        <v>42</v>
      </c>
      <c r="O184" s="42"/>
      <c r="P184" s="184">
        <f>O184*H184</f>
        <v>0</v>
      </c>
      <c r="Q184" s="184">
        <v>0</v>
      </c>
      <c r="R184" s="184">
        <f>Q184*H184</f>
        <v>0</v>
      </c>
      <c r="S184" s="184">
        <v>0</v>
      </c>
      <c r="T184" s="185">
        <f>S184*H184</f>
        <v>0</v>
      </c>
      <c r="AR184" s="25" t="s">
        <v>200</v>
      </c>
      <c r="AT184" s="25" t="s">
        <v>311</v>
      </c>
      <c r="AU184" s="25" t="s">
        <v>152</v>
      </c>
      <c r="AY184" s="25" t="s">
        <v>146</v>
      </c>
      <c r="BE184" s="186">
        <f>IF(N184="základní",J184,0)</f>
        <v>0</v>
      </c>
      <c r="BF184" s="186">
        <f>IF(N184="snížená",J184,0)</f>
        <v>0</v>
      </c>
      <c r="BG184" s="186">
        <f>IF(N184="zákl. přenesená",J184,0)</f>
        <v>0</v>
      </c>
      <c r="BH184" s="186">
        <f>IF(N184="sníž. přenesená",J184,0)</f>
        <v>0</v>
      </c>
      <c r="BI184" s="186">
        <f>IF(N184="nulová",J184,0)</f>
        <v>0</v>
      </c>
      <c r="BJ184" s="25" t="s">
        <v>79</v>
      </c>
      <c r="BK184" s="186">
        <f>ROUND(I184*H184,2)</f>
        <v>0</v>
      </c>
      <c r="BL184" s="25" t="s">
        <v>152</v>
      </c>
      <c r="BM184" s="25" t="s">
        <v>591</v>
      </c>
    </row>
    <row r="185" spans="2:65" s="1" customFormat="1" ht="27">
      <c r="B185" s="41"/>
      <c r="D185" s="188" t="s">
        <v>167</v>
      </c>
      <c r="F185" s="216" t="s">
        <v>2109</v>
      </c>
      <c r="I185" s="217"/>
      <c r="L185" s="41"/>
      <c r="M185" s="218"/>
      <c r="N185" s="42"/>
      <c r="O185" s="42"/>
      <c r="P185" s="42"/>
      <c r="Q185" s="42"/>
      <c r="R185" s="42"/>
      <c r="S185" s="42"/>
      <c r="T185" s="70"/>
      <c r="AT185" s="25" t="s">
        <v>167</v>
      </c>
      <c r="AU185" s="25" t="s">
        <v>152</v>
      </c>
    </row>
    <row r="186" spans="2:65" s="15" customFormat="1" ht="21.6" customHeight="1">
      <c r="B186" s="253"/>
      <c r="D186" s="254" t="s">
        <v>70</v>
      </c>
      <c r="E186" s="254" t="s">
        <v>2110</v>
      </c>
      <c r="F186" s="254" t="s">
        <v>2111</v>
      </c>
      <c r="I186" s="255"/>
      <c r="J186" s="256">
        <f>BK186</f>
        <v>0</v>
      </c>
      <c r="L186" s="253"/>
      <c r="M186" s="257"/>
      <c r="N186" s="258"/>
      <c r="O186" s="258"/>
      <c r="P186" s="259">
        <f>SUM(P187:P190)</f>
        <v>0</v>
      </c>
      <c r="Q186" s="258"/>
      <c r="R186" s="259">
        <f>SUM(R187:R190)</f>
        <v>0</v>
      </c>
      <c r="S186" s="258"/>
      <c r="T186" s="260">
        <f>SUM(T187:T190)</f>
        <v>0</v>
      </c>
      <c r="AR186" s="261" t="s">
        <v>79</v>
      </c>
      <c r="AT186" s="262" t="s">
        <v>70</v>
      </c>
      <c r="AU186" s="262" t="s">
        <v>163</v>
      </c>
      <c r="AY186" s="261" t="s">
        <v>146</v>
      </c>
      <c r="BK186" s="263">
        <f>SUM(BK187:BK190)</f>
        <v>0</v>
      </c>
    </row>
    <row r="187" spans="2:65" s="1" customFormat="1" ht="16.5" customHeight="1">
      <c r="B187" s="174"/>
      <c r="C187" s="223" t="s">
        <v>357</v>
      </c>
      <c r="D187" s="223" t="s">
        <v>311</v>
      </c>
      <c r="E187" s="224" t="s">
        <v>2112</v>
      </c>
      <c r="F187" s="225" t="s">
        <v>2113</v>
      </c>
      <c r="G187" s="226" t="s">
        <v>314</v>
      </c>
      <c r="H187" s="227">
        <v>34</v>
      </c>
      <c r="I187" s="228"/>
      <c r="J187" s="229">
        <f>ROUND(I187*H187,2)</f>
        <v>0</v>
      </c>
      <c r="K187" s="225" t="s">
        <v>5</v>
      </c>
      <c r="L187" s="230"/>
      <c r="M187" s="231" t="s">
        <v>5</v>
      </c>
      <c r="N187" s="232" t="s">
        <v>42</v>
      </c>
      <c r="O187" s="42"/>
      <c r="P187" s="184">
        <f>O187*H187</f>
        <v>0</v>
      </c>
      <c r="Q187" s="184">
        <v>0</v>
      </c>
      <c r="R187" s="184">
        <f>Q187*H187</f>
        <v>0</v>
      </c>
      <c r="S187" s="184">
        <v>0</v>
      </c>
      <c r="T187" s="185">
        <f>S187*H187</f>
        <v>0</v>
      </c>
      <c r="AR187" s="25" t="s">
        <v>200</v>
      </c>
      <c r="AT187" s="25" t="s">
        <v>311</v>
      </c>
      <c r="AU187" s="25" t="s">
        <v>152</v>
      </c>
      <c r="AY187" s="25" t="s">
        <v>146</v>
      </c>
      <c r="BE187" s="186">
        <f>IF(N187="základní",J187,0)</f>
        <v>0</v>
      </c>
      <c r="BF187" s="186">
        <f>IF(N187="snížená",J187,0)</f>
        <v>0</v>
      </c>
      <c r="BG187" s="186">
        <f>IF(N187="zákl. přenesená",J187,0)</f>
        <v>0</v>
      </c>
      <c r="BH187" s="186">
        <f>IF(N187="sníž. přenesená",J187,0)</f>
        <v>0</v>
      </c>
      <c r="BI187" s="186">
        <f>IF(N187="nulová",J187,0)</f>
        <v>0</v>
      </c>
      <c r="BJ187" s="25" t="s">
        <v>79</v>
      </c>
      <c r="BK187" s="186">
        <f>ROUND(I187*H187,2)</f>
        <v>0</v>
      </c>
      <c r="BL187" s="25" t="s">
        <v>152</v>
      </c>
      <c r="BM187" s="25" t="s">
        <v>605</v>
      </c>
    </row>
    <row r="188" spans="2:65" s="1" customFormat="1" ht="27">
      <c r="B188" s="41"/>
      <c r="D188" s="205" t="s">
        <v>167</v>
      </c>
      <c r="F188" s="241" t="s">
        <v>2114</v>
      </c>
      <c r="I188" s="217"/>
      <c r="L188" s="41"/>
      <c r="M188" s="218"/>
      <c r="N188" s="42"/>
      <c r="O188" s="42"/>
      <c r="P188" s="42"/>
      <c r="Q188" s="42"/>
      <c r="R188" s="42"/>
      <c r="S188" s="42"/>
      <c r="T188" s="70"/>
      <c r="AT188" s="25" t="s">
        <v>167</v>
      </c>
      <c r="AU188" s="25" t="s">
        <v>152</v>
      </c>
    </row>
    <row r="189" spans="2:65" s="1" customFormat="1" ht="16.5" customHeight="1">
      <c r="B189" s="174"/>
      <c r="C189" s="223" t="s">
        <v>365</v>
      </c>
      <c r="D189" s="223" t="s">
        <v>311</v>
      </c>
      <c r="E189" s="224" t="s">
        <v>2115</v>
      </c>
      <c r="F189" s="225" t="s">
        <v>2116</v>
      </c>
      <c r="G189" s="226" t="s">
        <v>314</v>
      </c>
      <c r="H189" s="227">
        <v>1</v>
      </c>
      <c r="I189" s="228"/>
      <c r="J189" s="229">
        <f>ROUND(I189*H189,2)</f>
        <v>0</v>
      </c>
      <c r="K189" s="225" t="s">
        <v>5</v>
      </c>
      <c r="L189" s="230"/>
      <c r="M189" s="231" t="s">
        <v>5</v>
      </c>
      <c r="N189" s="232" t="s">
        <v>42</v>
      </c>
      <c r="O189" s="42"/>
      <c r="P189" s="184">
        <f>O189*H189</f>
        <v>0</v>
      </c>
      <c r="Q189" s="184">
        <v>0</v>
      </c>
      <c r="R189" s="184">
        <f>Q189*H189</f>
        <v>0</v>
      </c>
      <c r="S189" s="184">
        <v>0</v>
      </c>
      <c r="T189" s="185">
        <f>S189*H189</f>
        <v>0</v>
      </c>
      <c r="AR189" s="25" t="s">
        <v>200</v>
      </c>
      <c r="AT189" s="25" t="s">
        <v>311</v>
      </c>
      <c r="AU189" s="25" t="s">
        <v>152</v>
      </c>
      <c r="AY189" s="25" t="s">
        <v>146</v>
      </c>
      <c r="BE189" s="186">
        <f>IF(N189="základní",J189,0)</f>
        <v>0</v>
      </c>
      <c r="BF189" s="186">
        <f>IF(N189="snížená",J189,0)</f>
        <v>0</v>
      </c>
      <c r="BG189" s="186">
        <f>IF(N189="zákl. přenesená",J189,0)</f>
        <v>0</v>
      </c>
      <c r="BH189" s="186">
        <f>IF(N189="sníž. přenesená",J189,0)</f>
        <v>0</v>
      </c>
      <c r="BI189" s="186">
        <f>IF(N189="nulová",J189,0)</f>
        <v>0</v>
      </c>
      <c r="BJ189" s="25" t="s">
        <v>79</v>
      </c>
      <c r="BK189" s="186">
        <f>ROUND(I189*H189,2)</f>
        <v>0</v>
      </c>
      <c r="BL189" s="25" t="s">
        <v>152</v>
      </c>
      <c r="BM189" s="25" t="s">
        <v>623</v>
      </c>
    </row>
    <row r="190" spans="2:65" s="1" customFormat="1" ht="27">
      <c r="B190" s="41"/>
      <c r="D190" s="188" t="s">
        <v>167</v>
      </c>
      <c r="F190" s="216" t="s">
        <v>2117</v>
      </c>
      <c r="I190" s="217"/>
      <c r="L190" s="41"/>
      <c r="M190" s="218"/>
      <c r="N190" s="42"/>
      <c r="O190" s="42"/>
      <c r="P190" s="42"/>
      <c r="Q190" s="42"/>
      <c r="R190" s="42"/>
      <c r="S190" s="42"/>
      <c r="T190" s="70"/>
      <c r="AT190" s="25" t="s">
        <v>167</v>
      </c>
      <c r="AU190" s="25" t="s">
        <v>152</v>
      </c>
    </row>
    <row r="191" spans="2:65" s="10" customFormat="1" ht="22.35" customHeight="1">
      <c r="B191" s="160"/>
      <c r="D191" s="171" t="s">
        <v>70</v>
      </c>
      <c r="E191" s="172" t="s">
        <v>2118</v>
      </c>
      <c r="F191" s="172" t="s">
        <v>2119</v>
      </c>
      <c r="I191" s="163"/>
      <c r="J191" s="173">
        <f>BK191</f>
        <v>0</v>
      </c>
      <c r="L191" s="160"/>
      <c r="M191" s="165"/>
      <c r="N191" s="166"/>
      <c r="O191" s="166"/>
      <c r="P191" s="167">
        <f>SUM(P192:P195)</f>
        <v>0</v>
      </c>
      <c r="Q191" s="166"/>
      <c r="R191" s="167">
        <f>SUM(R192:R195)</f>
        <v>0</v>
      </c>
      <c r="S191" s="166"/>
      <c r="T191" s="168">
        <f>SUM(T192:T195)</f>
        <v>0</v>
      </c>
      <c r="AR191" s="161" t="s">
        <v>79</v>
      </c>
      <c r="AT191" s="169" t="s">
        <v>70</v>
      </c>
      <c r="AU191" s="169" t="s">
        <v>81</v>
      </c>
      <c r="AY191" s="161" t="s">
        <v>146</v>
      </c>
      <c r="BK191" s="170">
        <f>SUM(BK192:BK195)</f>
        <v>0</v>
      </c>
    </row>
    <row r="192" spans="2:65" s="1" customFormat="1" ht="16.5" customHeight="1">
      <c r="B192" s="174"/>
      <c r="C192" s="223" t="s">
        <v>372</v>
      </c>
      <c r="D192" s="223" t="s">
        <v>311</v>
      </c>
      <c r="E192" s="224" t="s">
        <v>2120</v>
      </c>
      <c r="F192" s="225" t="s">
        <v>2121</v>
      </c>
      <c r="G192" s="226" t="s">
        <v>301</v>
      </c>
      <c r="H192" s="227">
        <v>2</v>
      </c>
      <c r="I192" s="228"/>
      <c r="J192" s="229">
        <f>ROUND(I192*H192,2)</f>
        <v>0</v>
      </c>
      <c r="K192" s="225" t="s">
        <v>5</v>
      </c>
      <c r="L192" s="230"/>
      <c r="M192" s="231" t="s">
        <v>5</v>
      </c>
      <c r="N192" s="232" t="s">
        <v>42</v>
      </c>
      <c r="O192" s="42"/>
      <c r="P192" s="184">
        <f>O192*H192</f>
        <v>0</v>
      </c>
      <c r="Q192" s="184">
        <v>0</v>
      </c>
      <c r="R192" s="184">
        <f>Q192*H192</f>
        <v>0</v>
      </c>
      <c r="S192" s="184">
        <v>0</v>
      </c>
      <c r="T192" s="185">
        <f>S192*H192</f>
        <v>0</v>
      </c>
      <c r="AR192" s="25" t="s">
        <v>200</v>
      </c>
      <c r="AT192" s="25" t="s">
        <v>311</v>
      </c>
      <c r="AU192" s="25" t="s">
        <v>163</v>
      </c>
      <c r="AY192" s="25" t="s">
        <v>146</v>
      </c>
      <c r="BE192" s="186">
        <f>IF(N192="základní",J192,0)</f>
        <v>0</v>
      </c>
      <c r="BF192" s="186">
        <f>IF(N192="snížená",J192,0)</f>
        <v>0</v>
      </c>
      <c r="BG192" s="186">
        <f>IF(N192="zákl. přenesená",J192,0)</f>
        <v>0</v>
      </c>
      <c r="BH192" s="186">
        <f>IF(N192="sníž. přenesená",J192,0)</f>
        <v>0</v>
      </c>
      <c r="BI192" s="186">
        <f>IF(N192="nulová",J192,0)</f>
        <v>0</v>
      </c>
      <c r="BJ192" s="25" t="s">
        <v>79</v>
      </c>
      <c r="BK192" s="186">
        <f>ROUND(I192*H192,2)</f>
        <v>0</v>
      </c>
      <c r="BL192" s="25" t="s">
        <v>152</v>
      </c>
      <c r="BM192" s="25" t="s">
        <v>631</v>
      </c>
    </row>
    <row r="193" spans="2:65" s="1" customFormat="1" ht="27">
      <c r="B193" s="41"/>
      <c r="D193" s="205" t="s">
        <v>167</v>
      </c>
      <c r="F193" s="241" t="s">
        <v>2122</v>
      </c>
      <c r="I193" s="217"/>
      <c r="L193" s="41"/>
      <c r="M193" s="218"/>
      <c r="N193" s="42"/>
      <c r="O193" s="42"/>
      <c r="P193" s="42"/>
      <c r="Q193" s="42"/>
      <c r="R193" s="42"/>
      <c r="S193" s="42"/>
      <c r="T193" s="70"/>
      <c r="AT193" s="25" t="s">
        <v>167</v>
      </c>
      <c r="AU193" s="25" t="s">
        <v>163</v>
      </c>
    </row>
    <row r="194" spans="2:65" s="1" customFormat="1" ht="16.5" customHeight="1">
      <c r="B194" s="174"/>
      <c r="C194" s="223" t="s">
        <v>376</v>
      </c>
      <c r="D194" s="223" t="s">
        <v>311</v>
      </c>
      <c r="E194" s="224" t="s">
        <v>2123</v>
      </c>
      <c r="F194" s="225" t="s">
        <v>2124</v>
      </c>
      <c r="G194" s="226" t="s">
        <v>301</v>
      </c>
      <c r="H194" s="227">
        <v>4</v>
      </c>
      <c r="I194" s="228"/>
      <c r="J194" s="229">
        <f>ROUND(I194*H194,2)</f>
        <v>0</v>
      </c>
      <c r="K194" s="225" t="s">
        <v>5</v>
      </c>
      <c r="L194" s="230"/>
      <c r="M194" s="231" t="s">
        <v>5</v>
      </c>
      <c r="N194" s="232" t="s">
        <v>42</v>
      </c>
      <c r="O194" s="42"/>
      <c r="P194" s="184">
        <f>O194*H194</f>
        <v>0</v>
      </c>
      <c r="Q194" s="184">
        <v>0</v>
      </c>
      <c r="R194" s="184">
        <f>Q194*H194</f>
        <v>0</v>
      </c>
      <c r="S194" s="184">
        <v>0</v>
      </c>
      <c r="T194" s="185">
        <f>S194*H194</f>
        <v>0</v>
      </c>
      <c r="AR194" s="25" t="s">
        <v>200</v>
      </c>
      <c r="AT194" s="25" t="s">
        <v>311</v>
      </c>
      <c r="AU194" s="25" t="s">
        <v>163</v>
      </c>
      <c r="AY194" s="25" t="s">
        <v>146</v>
      </c>
      <c r="BE194" s="186">
        <f>IF(N194="základní",J194,0)</f>
        <v>0</v>
      </c>
      <c r="BF194" s="186">
        <f>IF(N194="snížená",J194,0)</f>
        <v>0</v>
      </c>
      <c r="BG194" s="186">
        <f>IF(N194="zákl. přenesená",J194,0)</f>
        <v>0</v>
      </c>
      <c r="BH194" s="186">
        <f>IF(N194="sníž. přenesená",J194,0)</f>
        <v>0</v>
      </c>
      <c r="BI194" s="186">
        <f>IF(N194="nulová",J194,0)</f>
        <v>0</v>
      </c>
      <c r="BJ194" s="25" t="s">
        <v>79</v>
      </c>
      <c r="BK194" s="186">
        <f>ROUND(I194*H194,2)</f>
        <v>0</v>
      </c>
      <c r="BL194" s="25" t="s">
        <v>152</v>
      </c>
      <c r="BM194" s="25" t="s">
        <v>642</v>
      </c>
    </row>
    <row r="195" spans="2:65" s="1" customFormat="1" ht="27">
      <c r="B195" s="41"/>
      <c r="D195" s="188" t="s">
        <v>167</v>
      </c>
      <c r="F195" s="216" t="s">
        <v>2122</v>
      </c>
      <c r="I195" s="217"/>
      <c r="L195" s="41"/>
      <c r="M195" s="218"/>
      <c r="N195" s="42"/>
      <c r="O195" s="42"/>
      <c r="P195" s="42"/>
      <c r="Q195" s="42"/>
      <c r="R195" s="42"/>
      <c r="S195" s="42"/>
      <c r="T195" s="70"/>
      <c r="AT195" s="25" t="s">
        <v>167</v>
      </c>
      <c r="AU195" s="25" t="s">
        <v>163</v>
      </c>
    </row>
    <row r="196" spans="2:65" s="10" customFormat="1" ht="22.35" customHeight="1">
      <c r="B196" s="160"/>
      <c r="D196" s="171" t="s">
        <v>70</v>
      </c>
      <c r="E196" s="172" t="s">
        <v>2125</v>
      </c>
      <c r="F196" s="172" t="s">
        <v>2126</v>
      </c>
      <c r="I196" s="163"/>
      <c r="J196" s="173">
        <f>BK196</f>
        <v>0</v>
      </c>
      <c r="L196" s="160"/>
      <c r="M196" s="165"/>
      <c r="N196" s="166"/>
      <c r="O196" s="166"/>
      <c r="P196" s="167">
        <f>SUM(P197:P208)</f>
        <v>0</v>
      </c>
      <c r="Q196" s="166"/>
      <c r="R196" s="167">
        <f>SUM(R197:R208)</f>
        <v>0</v>
      </c>
      <c r="S196" s="166"/>
      <c r="T196" s="168">
        <f>SUM(T197:T208)</f>
        <v>0</v>
      </c>
      <c r="AR196" s="161" t="s">
        <v>79</v>
      </c>
      <c r="AT196" s="169" t="s">
        <v>70</v>
      </c>
      <c r="AU196" s="169" t="s">
        <v>81</v>
      </c>
      <c r="AY196" s="161" t="s">
        <v>146</v>
      </c>
      <c r="BK196" s="170">
        <f>SUM(BK197:BK208)</f>
        <v>0</v>
      </c>
    </row>
    <row r="197" spans="2:65" s="1" customFormat="1" ht="16.5" customHeight="1">
      <c r="B197" s="174"/>
      <c r="C197" s="223" t="s">
        <v>382</v>
      </c>
      <c r="D197" s="223" t="s">
        <v>311</v>
      </c>
      <c r="E197" s="224" t="s">
        <v>2127</v>
      </c>
      <c r="F197" s="225" t="s">
        <v>2128</v>
      </c>
      <c r="G197" s="226" t="s">
        <v>301</v>
      </c>
      <c r="H197" s="227">
        <v>2</v>
      </c>
      <c r="I197" s="228"/>
      <c r="J197" s="229">
        <f>ROUND(I197*H197,2)</f>
        <v>0</v>
      </c>
      <c r="K197" s="225" t="s">
        <v>5</v>
      </c>
      <c r="L197" s="230"/>
      <c r="M197" s="231" t="s">
        <v>5</v>
      </c>
      <c r="N197" s="232" t="s">
        <v>42</v>
      </c>
      <c r="O197" s="42"/>
      <c r="P197" s="184">
        <f>O197*H197</f>
        <v>0</v>
      </c>
      <c r="Q197" s="184">
        <v>0</v>
      </c>
      <c r="R197" s="184">
        <f>Q197*H197</f>
        <v>0</v>
      </c>
      <c r="S197" s="184">
        <v>0</v>
      </c>
      <c r="T197" s="185">
        <f>S197*H197</f>
        <v>0</v>
      </c>
      <c r="AR197" s="25" t="s">
        <v>200</v>
      </c>
      <c r="AT197" s="25" t="s">
        <v>311</v>
      </c>
      <c r="AU197" s="25" t="s">
        <v>163</v>
      </c>
      <c r="AY197" s="25" t="s">
        <v>146</v>
      </c>
      <c r="BE197" s="186">
        <f>IF(N197="základní",J197,0)</f>
        <v>0</v>
      </c>
      <c r="BF197" s="186">
        <f>IF(N197="snížená",J197,0)</f>
        <v>0</v>
      </c>
      <c r="BG197" s="186">
        <f>IF(N197="zákl. přenesená",J197,0)</f>
        <v>0</v>
      </c>
      <c r="BH197" s="186">
        <f>IF(N197="sníž. přenesená",J197,0)</f>
        <v>0</v>
      </c>
      <c r="BI197" s="186">
        <f>IF(N197="nulová",J197,0)</f>
        <v>0</v>
      </c>
      <c r="BJ197" s="25" t="s">
        <v>79</v>
      </c>
      <c r="BK197" s="186">
        <f>ROUND(I197*H197,2)</f>
        <v>0</v>
      </c>
      <c r="BL197" s="25" t="s">
        <v>152</v>
      </c>
      <c r="BM197" s="25" t="s">
        <v>655</v>
      </c>
    </row>
    <row r="198" spans="2:65" s="1" customFormat="1" ht="27">
      <c r="B198" s="41"/>
      <c r="D198" s="205" t="s">
        <v>167</v>
      </c>
      <c r="F198" s="241" t="s">
        <v>2129</v>
      </c>
      <c r="I198" s="217"/>
      <c r="L198" s="41"/>
      <c r="M198" s="218"/>
      <c r="N198" s="42"/>
      <c r="O198" s="42"/>
      <c r="P198" s="42"/>
      <c r="Q198" s="42"/>
      <c r="R198" s="42"/>
      <c r="S198" s="42"/>
      <c r="T198" s="70"/>
      <c r="AT198" s="25" t="s">
        <v>167</v>
      </c>
      <c r="AU198" s="25" t="s">
        <v>163</v>
      </c>
    </row>
    <row r="199" spans="2:65" s="1" customFormat="1" ht="16.5" customHeight="1">
      <c r="B199" s="174"/>
      <c r="C199" s="223" t="s">
        <v>388</v>
      </c>
      <c r="D199" s="223" t="s">
        <v>311</v>
      </c>
      <c r="E199" s="224" t="s">
        <v>2130</v>
      </c>
      <c r="F199" s="225" t="s">
        <v>2128</v>
      </c>
      <c r="G199" s="226" t="s">
        <v>301</v>
      </c>
      <c r="H199" s="227">
        <v>5</v>
      </c>
      <c r="I199" s="228"/>
      <c r="J199" s="229">
        <f>ROUND(I199*H199,2)</f>
        <v>0</v>
      </c>
      <c r="K199" s="225" t="s">
        <v>5</v>
      </c>
      <c r="L199" s="230"/>
      <c r="M199" s="231" t="s">
        <v>5</v>
      </c>
      <c r="N199" s="232" t="s">
        <v>42</v>
      </c>
      <c r="O199" s="42"/>
      <c r="P199" s="184">
        <f>O199*H199</f>
        <v>0</v>
      </c>
      <c r="Q199" s="184">
        <v>0</v>
      </c>
      <c r="R199" s="184">
        <f>Q199*H199</f>
        <v>0</v>
      </c>
      <c r="S199" s="184">
        <v>0</v>
      </c>
      <c r="T199" s="185">
        <f>S199*H199</f>
        <v>0</v>
      </c>
      <c r="AR199" s="25" t="s">
        <v>200</v>
      </c>
      <c r="AT199" s="25" t="s">
        <v>311</v>
      </c>
      <c r="AU199" s="25" t="s">
        <v>163</v>
      </c>
      <c r="AY199" s="25" t="s">
        <v>146</v>
      </c>
      <c r="BE199" s="186">
        <f>IF(N199="základní",J199,0)</f>
        <v>0</v>
      </c>
      <c r="BF199" s="186">
        <f>IF(N199="snížená",J199,0)</f>
        <v>0</v>
      </c>
      <c r="BG199" s="186">
        <f>IF(N199="zákl. přenesená",J199,0)</f>
        <v>0</v>
      </c>
      <c r="BH199" s="186">
        <f>IF(N199="sníž. přenesená",J199,0)</f>
        <v>0</v>
      </c>
      <c r="BI199" s="186">
        <f>IF(N199="nulová",J199,0)</f>
        <v>0</v>
      </c>
      <c r="BJ199" s="25" t="s">
        <v>79</v>
      </c>
      <c r="BK199" s="186">
        <f>ROUND(I199*H199,2)</f>
        <v>0</v>
      </c>
      <c r="BL199" s="25" t="s">
        <v>152</v>
      </c>
      <c r="BM199" s="25" t="s">
        <v>665</v>
      </c>
    </row>
    <row r="200" spans="2:65" s="1" customFormat="1" ht="27">
      <c r="B200" s="41"/>
      <c r="D200" s="205" t="s">
        <v>167</v>
      </c>
      <c r="F200" s="241" t="s">
        <v>2131</v>
      </c>
      <c r="I200" s="217"/>
      <c r="L200" s="41"/>
      <c r="M200" s="218"/>
      <c r="N200" s="42"/>
      <c r="O200" s="42"/>
      <c r="P200" s="42"/>
      <c r="Q200" s="42"/>
      <c r="R200" s="42"/>
      <c r="S200" s="42"/>
      <c r="T200" s="70"/>
      <c r="AT200" s="25" t="s">
        <v>167</v>
      </c>
      <c r="AU200" s="25" t="s">
        <v>163</v>
      </c>
    </row>
    <row r="201" spans="2:65" s="1" customFormat="1" ht="16.5" customHeight="1">
      <c r="B201" s="174"/>
      <c r="C201" s="223" t="s">
        <v>398</v>
      </c>
      <c r="D201" s="223" t="s">
        <v>311</v>
      </c>
      <c r="E201" s="224" t="s">
        <v>2132</v>
      </c>
      <c r="F201" s="225" t="s">
        <v>2133</v>
      </c>
      <c r="G201" s="226" t="s">
        <v>301</v>
      </c>
      <c r="H201" s="227">
        <v>6</v>
      </c>
      <c r="I201" s="228"/>
      <c r="J201" s="229">
        <f>ROUND(I201*H201,2)</f>
        <v>0</v>
      </c>
      <c r="K201" s="225" t="s">
        <v>5</v>
      </c>
      <c r="L201" s="230"/>
      <c r="M201" s="231" t="s">
        <v>5</v>
      </c>
      <c r="N201" s="232" t="s">
        <v>42</v>
      </c>
      <c r="O201" s="42"/>
      <c r="P201" s="184">
        <f>O201*H201</f>
        <v>0</v>
      </c>
      <c r="Q201" s="184">
        <v>0</v>
      </c>
      <c r="R201" s="184">
        <f>Q201*H201</f>
        <v>0</v>
      </c>
      <c r="S201" s="184">
        <v>0</v>
      </c>
      <c r="T201" s="185">
        <f>S201*H201</f>
        <v>0</v>
      </c>
      <c r="AR201" s="25" t="s">
        <v>200</v>
      </c>
      <c r="AT201" s="25" t="s">
        <v>311</v>
      </c>
      <c r="AU201" s="25" t="s">
        <v>163</v>
      </c>
      <c r="AY201" s="25" t="s">
        <v>146</v>
      </c>
      <c r="BE201" s="186">
        <f>IF(N201="základní",J201,0)</f>
        <v>0</v>
      </c>
      <c r="BF201" s="186">
        <f>IF(N201="snížená",J201,0)</f>
        <v>0</v>
      </c>
      <c r="BG201" s="186">
        <f>IF(N201="zákl. přenesená",J201,0)</f>
        <v>0</v>
      </c>
      <c r="BH201" s="186">
        <f>IF(N201="sníž. přenesená",J201,0)</f>
        <v>0</v>
      </c>
      <c r="BI201" s="186">
        <f>IF(N201="nulová",J201,0)</f>
        <v>0</v>
      </c>
      <c r="BJ201" s="25" t="s">
        <v>79</v>
      </c>
      <c r="BK201" s="186">
        <f>ROUND(I201*H201,2)</f>
        <v>0</v>
      </c>
      <c r="BL201" s="25" t="s">
        <v>152</v>
      </c>
      <c r="BM201" s="25" t="s">
        <v>672</v>
      </c>
    </row>
    <row r="202" spans="2:65" s="1" customFormat="1" ht="27">
      <c r="B202" s="41"/>
      <c r="D202" s="205" t="s">
        <v>167</v>
      </c>
      <c r="F202" s="241" t="s">
        <v>2134</v>
      </c>
      <c r="I202" s="217"/>
      <c r="L202" s="41"/>
      <c r="M202" s="218"/>
      <c r="N202" s="42"/>
      <c r="O202" s="42"/>
      <c r="P202" s="42"/>
      <c r="Q202" s="42"/>
      <c r="R202" s="42"/>
      <c r="S202" s="42"/>
      <c r="T202" s="70"/>
      <c r="AT202" s="25" t="s">
        <v>167</v>
      </c>
      <c r="AU202" s="25" t="s">
        <v>163</v>
      </c>
    </row>
    <row r="203" spans="2:65" s="1" customFormat="1" ht="16.5" customHeight="1">
      <c r="B203" s="174"/>
      <c r="C203" s="223" t="s">
        <v>404</v>
      </c>
      <c r="D203" s="223" t="s">
        <v>311</v>
      </c>
      <c r="E203" s="224" t="s">
        <v>2135</v>
      </c>
      <c r="F203" s="225" t="s">
        <v>2136</v>
      </c>
      <c r="G203" s="226" t="s">
        <v>301</v>
      </c>
      <c r="H203" s="227">
        <v>22</v>
      </c>
      <c r="I203" s="228"/>
      <c r="J203" s="229">
        <f>ROUND(I203*H203,2)</f>
        <v>0</v>
      </c>
      <c r="K203" s="225" t="s">
        <v>5</v>
      </c>
      <c r="L203" s="230"/>
      <c r="M203" s="231" t="s">
        <v>5</v>
      </c>
      <c r="N203" s="232" t="s">
        <v>42</v>
      </c>
      <c r="O203" s="42"/>
      <c r="P203" s="184">
        <f>O203*H203</f>
        <v>0</v>
      </c>
      <c r="Q203" s="184">
        <v>0</v>
      </c>
      <c r="R203" s="184">
        <f>Q203*H203</f>
        <v>0</v>
      </c>
      <c r="S203" s="184">
        <v>0</v>
      </c>
      <c r="T203" s="185">
        <f>S203*H203</f>
        <v>0</v>
      </c>
      <c r="AR203" s="25" t="s">
        <v>200</v>
      </c>
      <c r="AT203" s="25" t="s">
        <v>311</v>
      </c>
      <c r="AU203" s="25" t="s">
        <v>163</v>
      </c>
      <c r="AY203" s="25" t="s">
        <v>146</v>
      </c>
      <c r="BE203" s="186">
        <f>IF(N203="základní",J203,0)</f>
        <v>0</v>
      </c>
      <c r="BF203" s="186">
        <f>IF(N203="snížená",J203,0)</f>
        <v>0</v>
      </c>
      <c r="BG203" s="186">
        <f>IF(N203="zákl. přenesená",J203,0)</f>
        <v>0</v>
      </c>
      <c r="BH203" s="186">
        <f>IF(N203="sníž. přenesená",J203,0)</f>
        <v>0</v>
      </c>
      <c r="BI203" s="186">
        <f>IF(N203="nulová",J203,0)</f>
        <v>0</v>
      </c>
      <c r="BJ203" s="25" t="s">
        <v>79</v>
      </c>
      <c r="BK203" s="186">
        <f>ROUND(I203*H203,2)</f>
        <v>0</v>
      </c>
      <c r="BL203" s="25" t="s">
        <v>152</v>
      </c>
      <c r="BM203" s="25" t="s">
        <v>692</v>
      </c>
    </row>
    <row r="204" spans="2:65" s="1" customFormat="1" ht="27">
      <c r="B204" s="41"/>
      <c r="D204" s="205" t="s">
        <v>167</v>
      </c>
      <c r="F204" s="241" t="s">
        <v>2066</v>
      </c>
      <c r="I204" s="217"/>
      <c r="L204" s="41"/>
      <c r="M204" s="218"/>
      <c r="N204" s="42"/>
      <c r="O204" s="42"/>
      <c r="P204" s="42"/>
      <c r="Q204" s="42"/>
      <c r="R204" s="42"/>
      <c r="S204" s="42"/>
      <c r="T204" s="70"/>
      <c r="AT204" s="25" t="s">
        <v>167</v>
      </c>
      <c r="AU204" s="25" t="s">
        <v>163</v>
      </c>
    </row>
    <row r="205" spans="2:65" s="1" customFormat="1" ht="16.5" customHeight="1">
      <c r="B205" s="174"/>
      <c r="C205" s="223" t="s">
        <v>408</v>
      </c>
      <c r="D205" s="223" t="s">
        <v>311</v>
      </c>
      <c r="E205" s="224" t="s">
        <v>2137</v>
      </c>
      <c r="F205" s="225" t="s">
        <v>2138</v>
      </c>
      <c r="G205" s="226" t="s">
        <v>301</v>
      </c>
      <c r="H205" s="227">
        <v>22</v>
      </c>
      <c r="I205" s="228"/>
      <c r="J205" s="229">
        <f>ROUND(I205*H205,2)</f>
        <v>0</v>
      </c>
      <c r="K205" s="225" t="s">
        <v>5</v>
      </c>
      <c r="L205" s="230"/>
      <c r="M205" s="231" t="s">
        <v>5</v>
      </c>
      <c r="N205" s="232" t="s">
        <v>42</v>
      </c>
      <c r="O205" s="42"/>
      <c r="P205" s="184">
        <f>O205*H205</f>
        <v>0</v>
      </c>
      <c r="Q205" s="184">
        <v>0</v>
      </c>
      <c r="R205" s="184">
        <f>Q205*H205</f>
        <v>0</v>
      </c>
      <c r="S205" s="184">
        <v>0</v>
      </c>
      <c r="T205" s="185">
        <f>S205*H205</f>
        <v>0</v>
      </c>
      <c r="AR205" s="25" t="s">
        <v>200</v>
      </c>
      <c r="AT205" s="25" t="s">
        <v>311</v>
      </c>
      <c r="AU205" s="25" t="s">
        <v>163</v>
      </c>
      <c r="AY205" s="25" t="s">
        <v>146</v>
      </c>
      <c r="BE205" s="186">
        <f>IF(N205="základní",J205,0)</f>
        <v>0</v>
      </c>
      <c r="BF205" s="186">
        <f>IF(N205="snížená",J205,0)</f>
        <v>0</v>
      </c>
      <c r="BG205" s="186">
        <f>IF(N205="zákl. přenesená",J205,0)</f>
        <v>0</v>
      </c>
      <c r="BH205" s="186">
        <f>IF(N205="sníž. přenesená",J205,0)</f>
        <v>0</v>
      </c>
      <c r="BI205" s="186">
        <f>IF(N205="nulová",J205,0)</f>
        <v>0</v>
      </c>
      <c r="BJ205" s="25" t="s">
        <v>79</v>
      </c>
      <c r="BK205" s="186">
        <f>ROUND(I205*H205,2)</f>
        <v>0</v>
      </c>
      <c r="BL205" s="25" t="s">
        <v>152</v>
      </c>
      <c r="BM205" s="25" t="s">
        <v>704</v>
      </c>
    </row>
    <row r="206" spans="2:65" s="1" customFormat="1" ht="27">
      <c r="B206" s="41"/>
      <c r="D206" s="205" t="s">
        <v>167</v>
      </c>
      <c r="F206" s="241" t="s">
        <v>2072</v>
      </c>
      <c r="I206" s="217"/>
      <c r="L206" s="41"/>
      <c r="M206" s="218"/>
      <c r="N206" s="42"/>
      <c r="O206" s="42"/>
      <c r="P206" s="42"/>
      <c r="Q206" s="42"/>
      <c r="R206" s="42"/>
      <c r="S206" s="42"/>
      <c r="T206" s="70"/>
      <c r="AT206" s="25" t="s">
        <v>167</v>
      </c>
      <c r="AU206" s="25" t="s">
        <v>163</v>
      </c>
    </row>
    <row r="207" spans="2:65" s="1" customFormat="1" ht="16.5" customHeight="1">
      <c r="B207" s="174"/>
      <c r="C207" s="223" t="s">
        <v>414</v>
      </c>
      <c r="D207" s="223" t="s">
        <v>311</v>
      </c>
      <c r="E207" s="224" t="s">
        <v>2139</v>
      </c>
      <c r="F207" s="225" t="s">
        <v>2074</v>
      </c>
      <c r="G207" s="226" t="s">
        <v>301</v>
      </c>
      <c r="H207" s="227">
        <v>22</v>
      </c>
      <c r="I207" s="228"/>
      <c r="J207" s="229">
        <f>ROUND(I207*H207,2)</f>
        <v>0</v>
      </c>
      <c r="K207" s="225" t="s">
        <v>5</v>
      </c>
      <c r="L207" s="230"/>
      <c r="M207" s="231" t="s">
        <v>5</v>
      </c>
      <c r="N207" s="232" t="s">
        <v>42</v>
      </c>
      <c r="O207" s="42"/>
      <c r="P207" s="184">
        <f>O207*H207</f>
        <v>0</v>
      </c>
      <c r="Q207" s="184">
        <v>0</v>
      </c>
      <c r="R207" s="184">
        <f>Q207*H207</f>
        <v>0</v>
      </c>
      <c r="S207" s="184">
        <v>0</v>
      </c>
      <c r="T207" s="185">
        <f>S207*H207</f>
        <v>0</v>
      </c>
      <c r="AR207" s="25" t="s">
        <v>200</v>
      </c>
      <c r="AT207" s="25" t="s">
        <v>311</v>
      </c>
      <c r="AU207" s="25" t="s">
        <v>163</v>
      </c>
      <c r="AY207" s="25" t="s">
        <v>146</v>
      </c>
      <c r="BE207" s="186">
        <f>IF(N207="základní",J207,0)</f>
        <v>0</v>
      </c>
      <c r="BF207" s="186">
        <f>IF(N207="snížená",J207,0)</f>
        <v>0</v>
      </c>
      <c r="BG207" s="186">
        <f>IF(N207="zákl. přenesená",J207,0)</f>
        <v>0</v>
      </c>
      <c r="BH207" s="186">
        <f>IF(N207="sníž. přenesená",J207,0)</f>
        <v>0</v>
      </c>
      <c r="BI207" s="186">
        <f>IF(N207="nulová",J207,0)</f>
        <v>0</v>
      </c>
      <c r="BJ207" s="25" t="s">
        <v>79</v>
      </c>
      <c r="BK207" s="186">
        <f>ROUND(I207*H207,2)</f>
        <v>0</v>
      </c>
      <c r="BL207" s="25" t="s">
        <v>152</v>
      </c>
      <c r="BM207" s="25" t="s">
        <v>714</v>
      </c>
    </row>
    <row r="208" spans="2:65" s="1" customFormat="1" ht="27">
      <c r="B208" s="41"/>
      <c r="D208" s="188" t="s">
        <v>167</v>
      </c>
      <c r="F208" s="216" t="s">
        <v>2106</v>
      </c>
      <c r="I208" s="217"/>
      <c r="L208" s="41"/>
      <c r="M208" s="218"/>
      <c r="N208" s="42"/>
      <c r="O208" s="42"/>
      <c r="P208" s="42"/>
      <c r="Q208" s="42"/>
      <c r="R208" s="42"/>
      <c r="S208" s="42"/>
      <c r="T208" s="70"/>
      <c r="AT208" s="25" t="s">
        <v>167</v>
      </c>
      <c r="AU208" s="25" t="s">
        <v>163</v>
      </c>
    </row>
    <row r="209" spans="2:65" s="10" customFormat="1" ht="22.35" customHeight="1">
      <c r="B209" s="160"/>
      <c r="D209" s="171" t="s">
        <v>70</v>
      </c>
      <c r="E209" s="172" t="s">
        <v>2140</v>
      </c>
      <c r="F209" s="172" t="s">
        <v>2141</v>
      </c>
      <c r="I209" s="163"/>
      <c r="J209" s="173">
        <f>BK209</f>
        <v>0</v>
      </c>
      <c r="L209" s="160"/>
      <c r="M209" s="165"/>
      <c r="N209" s="166"/>
      <c r="O209" s="166"/>
      <c r="P209" s="167">
        <f>SUM(P210:P227)</f>
        <v>0</v>
      </c>
      <c r="Q209" s="166"/>
      <c r="R209" s="167">
        <f>SUM(R210:R227)</f>
        <v>0</v>
      </c>
      <c r="S209" s="166"/>
      <c r="T209" s="168">
        <f>SUM(T210:T227)</f>
        <v>0</v>
      </c>
      <c r="AR209" s="161" t="s">
        <v>79</v>
      </c>
      <c r="AT209" s="169" t="s">
        <v>70</v>
      </c>
      <c r="AU209" s="169" t="s">
        <v>81</v>
      </c>
      <c r="AY209" s="161" t="s">
        <v>146</v>
      </c>
      <c r="BK209" s="170">
        <f>SUM(BK210:BK227)</f>
        <v>0</v>
      </c>
    </row>
    <row r="210" spans="2:65" s="1" customFormat="1" ht="16.5" customHeight="1">
      <c r="B210" s="174"/>
      <c r="C210" s="223" t="s">
        <v>419</v>
      </c>
      <c r="D210" s="223" t="s">
        <v>311</v>
      </c>
      <c r="E210" s="224" t="s">
        <v>2142</v>
      </c>
      <c r="F210" s="225" t="s">
        <v>2143</v>
      </c>
      <c r="G210" s="226" t="s">
        <v>301</v>
      </c>
      <c r="H210" s="227">
        <v>1</v>
      </c>
      <c r="I210" s="228"/>
      <c r="J210" s="229">
        <f>ROUND(I210*H210,2)</f>
        <v>0</v>
      </c>
      <c r="K210" s="225" t="s">
        <v>5</v>
      </c>
      <c r="L210" s="230"/>
      <c r="M210" s="231" t="s">
        <v>5</v>
      </c>
      <c r="N210" s="232" t="s">
        <v>42</v>
      </c>
      <c r="O210" s="42"/>
      <c r="P210" s="184">
        <f>O210*H210</f>
        <v>0</v>
      </c>
      <c r="Q210" s="184">
        <v>0</v>
      </c>
      <c r="R210" s="184">
        <f>Q210*H210</f>
        <v>0</v>
      </c>
      <c r="S210" s="184">
        <v>0</v>
      </c>
      <c r="T210" s="185">
        <f>S210*H210</f>
        <v>0</v>
      </c>
      <c r="AR210" s="25" t="s">
        <v>200</v>
      </c>
      <c r="AT210" s="25" t="s">
        <v>311</v>
      </c>
      <c r="AU210" s="25" t="s">
        <v>163</v>
      </c>
      <c r="AY210" s="25" t="s">
        <v>146</v>
      </c>
      <c r="BE210" s="186">
        <f>IF(N210="základní",J210,0)</f>
        <v>0</v>
      </c>
      <c r="BF210" s="186">
        <f>IF(N210="snížená",J210,0)</f>
        <v>0</v>
      </c>
      <c r="BG210" s="186">
        <f>IF(N210="zákl. přenesená",J210,0)</f>
        <v>0</v>
      </c>
      <c r="BH210" s="186">
        <f>IF(N210="sníž. přenesená",J210,0)</f>
        <v>0</v>
      </c>
      <c r="BI210" s="186">
        <f>IF(N210="nulová",J210,0)</f>
        <v>0</v>
      </c>
      <c r="BJ210" s="25" t="s">
        <v>79</v>
      </c>
      <c r="BK210" s="186">
        <f>ROUND(I210*H210,2)</f>
        <v>0</v>
      </c>
      <c r="BL210" s="25" t="s">
        <v>152</v>
      </c>
      <c r="BM210" s="25" t="s">
        <v>722</v>
      </c>
    </row>
    <row r="211" spans="2:65" s="1" customFormat="1" ht="27">
      <c r="B211" s="41"/>
      <c r="D211" s="205" t="s">
        <v>167</v>
      </c>
      <c r="F211" s="241" t="s">
        <v>2144</v>
      </c>
      <c r="I211" s="217"/>
      <c r="L211" s="41"/>
      <c r="M211" s="218"/>
      <c r="N211" s="42"/>
      <c r="O211" s="42"/>
      <c r="P211" s="42"/>
      <c r="Q211" s="42"/>
      <c r="R211" s="42"/>
      <c r="S211" s="42"/>
      <c r="T211" s="70"/>
      <c r="AT211" s="25" t="s">
        <v>167</v>
      </c>
      <c r="AU211" s="25" t="s">
        <v>163</v>
      </c>
    </row>
    <row r="212" spans="2:65" s="1" customFormat="1" ht="16.5" customHeight="1">
      <c r="B212" s="174"/>
      <c r="C212" s="223" t="s">
        <v>425</v>
      </c>
      <c r="D212" s="223" t="s">
        <v>311</v>
      </c>
      <c r="E212" s="224" t="s">
        <v>2145</v>
      </c>
      <c r="F212" s="225" t="s">
        <v>2143</v>
      </c>
      <c r="G212" s="226" t="s">
        <v>301</v>
      </c>
      <c r="H212" s="227">
        <v>1</v>
      </c>
      <c r="I212" s="228"/>
      <c r="J212" s="229">
        <f>ROUND(I212*H212,2)</f>
        <v>0</v>
      </c>
      <c r="K212" s="225" t="s">
        <v>5</v>
      </c>
      <c r="L212" s="230"/>
      <c r="M212" s="231" t="s">
        <v>5</v>
      </c>
      <c r="N212" s="232" t="s">
        <v>42</v>
      </c>
      <c r="O212" s="42"/>
      <c r="P212" s="184">
        <f>O212*H212</f>
        <v>0</v>
      </c>
      <c r="Q212" s="184">
        <v>0</v>
      </c>
      <c r="R212" s="184">
        <f>Q212*H212</f>
        <v>0</v>
      </c>
      <c r="S212" s="184">
        <v>0</v>
      </c>
      <c r="T212" s="185">
        <f>S212*H212</f>
        <v>0</v>
      </c>
      <c r="AR212" s="25" t="s">
        <v>200</v>
      </c>
      <c r="AT212" s="25" t="s">
        <v>311</v>
      </c>
      <c r="AU212" s="25" t="s">
        <v>163</v>
      </c>
      <c r="AY212" s="25" t="s">
        <v>146</v>
      </c>
      <c r="BE212" s="186">
        <f>IF(N212="základní",J212,0)</f>
        <v>0</v>
      </c>
      <c r="BF212" s="186">
        <f>IF(N212="snížená",J212,0)</f>
        <v>0</v>
      </c>
      <c r="BG212" s="186">
        <f>IF(N212="zákl. přenesená",J212,0)</f>
        <v>0</v>
      </c>
      <c r="BH212" s="186">
        <f>IF(N212="sníž. přenesená",J212,0)</f>
        <v>0</v>
      </c>
      <c r="BI212" s="186">
        <f>IF(N212="nulová",J212,0)</f>
        <v>0</v>
      </c>
      <c r="BJ212" s="25" t="s">
        <v>79</v>
      </c>
      <c r="BK212" s="186">
        <f>ROUND(I212*H212,2)</f>
        <v>0</v>
      </c>
      <c r="BL212" s="25" t="s">
        <v>152</v>
      </c>
      <c r="BM212" s="25" t="s">
        <v>731</v>
      </c>
    </row>
    <row r="213" spans="2:65" s="1" customFormat="1" ht="27">
      <c r="B213" s="41"/>
      <c r="D213" s="205" t="s">
        <v>167</v>
      </c>
      <c r="F213" s="241" t="s">
        <v>2146</v>
      </c>
      <c r="I213" s="217"/>
      <c r="L213" s="41"/>
      <c r="M213" s="218"/>
      <c r="N213" s="42"/>
      <c r="O213" s="42"/>
      <c r="P213" s="42"/>
      <c r="Q213" s="42"/>
      <c r="R213" s="42"/>
      <c r="S213" s="42"/>
      <c r="T213" s="70"/>
      <c r="AT213" s="25" t="s">
        <v>167</v>
      </c>
      <c r="AU213" s="25" t="s">
        <v>163</v>
      </c>
    </row>
    <row r="214" spans="2:65" s="1" customFormat="1" ht="16.5" customHeight="1">
      <c r="B214" s="174"/>
      <c r="C214" s="223" t="s">
        <v>430</v>
      </c>
      <c r="D214" s="223" t="s">
        <v>311</v>
      </c>
      <c r="E214" s="224" t="s">
        <v>2147</v>
      </c>
      <c r="F214" s="225" t="s">
        <v>2143</v>
      </c>
      <c r="G214" s="226" t="s">
        <v>301</v>
      </c>
      <c r="H214" s="227">
        <v>3</v>
      </c>
      <c r="I214" s="228"/>
      <c r="J214" s="229">
        <f>ROUND(I214*H214,2)</f>
        <v>0</v>
      </c>
      <c r="K214" s="225" t="s">
        <v>5</v>
      </c>
      <c r="L214" s="230"/>
      <c r="M214" s="231" t="s">
        <v>5</v>
      </c>
      <c r="N214" s="232" t="s">
        <v>42</v>
      </c>
      <c r="O214" s="42"/>
      <c r="P214" s="184">
        <f>O214*H214</f>
        <v>0</v>
      </c>
      <c r="Q214" s="184">
        <v>0</v>
      </c>
      <c r="R214" s="184">
        <f>Q214*H214</f>
        <v>0</v>
      </c>
      <c r="S214" s="184">
        <v>0</v>
      </c>
      <c r="T214" s="185">
        <f>S214*H214</f>
        <v>0</v>
      </c>
      <c r="AR214" s="25" t="s">
        <v>200</v>
      </c>
      <c r="AT214" s="25" t="s">
        <v>311</v>
      </c>
      <c r="AU214" s="25" t="s">
        <v>163</v>
      </c>
      <c r="AY214" s="25" t="s">
        <v>146</v>
      </c>
      <c r="BE214" s="186">
        <f>IF(N214="základní",J214,0)</f>
        <v>0</v>
      </c>
      <c r="BF214" s="186">
        <f>IF(N214="snížená",J214,0)</f>
        <v>0</v>
      </c>
      <c r="BG214" s="186">
        <f>IF(N214="zákl. přenesená",J214,0)</f>
        <v>0</v>
      </c>
      <c r="BH214" s="186">
        <f>IF(N214="sníž. přenesená",J214,0)</f>
        <v>0</v>
      </c>
      <c r="BI214" s="186">
        <f>IF(N214="nulová",J214,0)</f>
        <v>0</v>
      </c>
      <c r="BJ214" s="25" t="s">
        <v>79</v>
      </c>
      <c r="BK214" s="186">
        <f>ROUND(I214*H214,2)</f>
        <v>0</v>
      </c>
      <c r="BL214" s="25" t="s">
        <v>152</v>
      </c>
      <c r="BM214" s="25" t="s">
        <v>743</v>
      </c>
    </row>
    <row r="215" spans="2:65" s="1" customFormat="1" ht="27">
      <c r="B215" s="41"/>
      <c r="D215" s="205" t="s">
        <v>167</v>
      </c>
      <c r="F215" s="241" t="s">
        <v>2148</v>
      </c>
      <c r="I215" s="217"/>
      <c r="L215" s="41"/>
      <c r="M215" s="218"/>
      <c r="N215" s="42"/>
      <c r="O215" s="42"/>
      <c r="P215" s="42"/>
      <c r="Q215" s="42"/>
      <c r="R215" s="42"/>
      <c r="S215" s="42"/>
      <c r="T215" s="70"/>
      <c r="AT215" s="25" t="s">
        <v>167</v>
      </c>
      <c r="AU215" s="25" t="s">
        <v>163</v>
      </c>
    </row>
    <row r="216" spans="2:65" s="1" customFormat="1" ht="16.5" customHeight="1">
      <c r="B216" s="174"/>
      <c r="C216" s="223" t="s">
        <v>434</v>
      </c>
      <c r="D216" s="223" t="s">
        <v>311</v>
      </c>
      <c r="E216" s="224" t="s">
        <v>2149</v>
      </c>
      <c r="F216" s="225" t="s">
        <v>2143</v>
      </c>
      <c r="G216" s="226" t="s">
        <v>301</v>
      </c>
      <c r="H216" s="227">
        <v>2</v>
      </c>
      <c r="I216" s="228"/>
      <c r="J216" s="229">
        <f>ROUND(I216*H216,2)</f>
        <v>0</v>
      </c>
      <c r="K216" s="225" t="s">
        <v>5</v>
      </c>
      <c r="L216" s="230"/>
      <c r="M216" s="231" t="s">
        <v>5</v>
      </c>
      <c r="N216" s="232" t="s">
        <v>42</v>
      </c>
      <c r="O216" s="42"/>
      <c r="P216" s="184">
        <f>O216*H216</f>
        <v>0</v>
      </c>
      <c r="Q216" s="184">
        <v>0</v>
      </c>
      <c r="R216" s="184">
        <f>Q216*H216</f>
        <v>0</v>
      </c>
      <c r="S216" s="184">
        <v>0</v>
      </c>
      <c r="T216" s="185">
        <f>S216*H216</f>
        <v>0</v>
      </c>
      <c r="AR216" s="25" t="s">
        <v>200</v>
      </c>
      <c r="AT216" s="25" t="s">
        <v>311</v>
      </c>
      <c r="AU216" s="25" t="s">
        <v>163</v>
      </c>
      <c r="AY216" s="25" t="s">
        <v>146</v>
      </c>
      <c r="BE216" s="186">
        <f>IF(N216="základní",J216,0)</f>
        <v>0</v>
      </c>
      <c r="BF216" s="186">
        <f>IF(N216="snížená",J216,0)</f>
        <v>0</v>
      </c>
      <c r="BG216" s="186">
        <f>IF(N216="zákl. přenesená",J216,0)</f>
        <v>0</v>
      </c>
      <c r="BH216" s="186">
        <f>IF(N216="sníž. přenesená",J216,0)</f>
        <v>0</v>
      </c>
      <c r="BI216" s="186">
        <f>IF(N216="nulová",J216,0)</f>
        <v>0</v>
      </c>
      <c r="BJ216" s="25" t="s">
        <v>79</v>
      </c>
      <c r="BK216" s="186">
        <f>ROUND(I216*H216,2)</f>
        <v>0</v>
      </c>
      <c r="BL216" s="25" t="s">
        <v>152</v>
      </c>
      <c r="BM216" s="25" t="s">
        <v>754</v>
      </c>
    </row>
    <row r="217" spans="2:65" s="1" customFormat="1" ht="27">
      <c r="B217" s="41"/>
      <c r="D217" s="205" t="s">
        <v>167</v>
      </c>
      <c r="F217" s="241" t="s">
        <v>2150</v>
      </c>
      <c r="I217" s="217"/>
      <c r="L217" s="41"/>
      <c r="M217" s="218"/>
      <c r="N217" s="42"/>
      <c r="O217" s="42"/>
      <c r="P217" s="42"/>
      <c r="Q217" s="42"/>
      <c r="R217" s="42"/>
      <c r="S217" s="42"/>
      <c r="T217" s="70"/>
      <c r="AT217" s="25" t="s">
        <v>167</v>
      </c>
      <c r="AU217" s="25" t="s">
        <v>163</v>
      </c>
    </row>
    <row r="218" spans="2:65" s="1" customFormat="1" ht="16.5" customHeight="1">
      <c r="B218" s="174"/>
      <c r="C218" s="223" t="s">
        <v>440</v>
      </c>
      <c r="D218" s="223" t="s">
        <v>311</v>
      </c>
      <c r="E218" s="224" t="s">
        <v>2151</v>
      </c>
      <c r="F218" s="225" t="s">
        <v>2143</v>
      </c>
      <c r="G218" s="226" t="s">
        <v>301</v>
      </c>
      <c r="H218" s="227">
        <v>1</v>
      </c>
      <c r="I218" s="228"/>
      <c r="J218" s="229">
        <f>ROUND(I218*H218,2)</f>
        <v>0</v>
      </c>
      <c r="K218" s="225" t="s">
        <v>5</v>
      </c>
      <c r="L218" s="230"/>
      <c r="M218" s="231" t="s">
        <v>5</v>
      </c>
      <c r="N218" s="232" t="s">
        <v>42</v>
      </c>
      <c r="O218" s="42"/>
      <c r="P218" s="184">
        <f>O218*H218</f>
        <v>0</v>
      </c>
      <c r="Q218" s="184">
        <v>0</v>
      </c>
      <c r="R218" s="184">
        <f>Q218*H218</f>
        <v>0</v>
      </c>
      <c r="S218" s="184">
        <v>0</v>
      </c>
      <c r="T218" s="185">
        <f>S218*H218</f>
        <v>0</v>
      </c>
      <c r="AR218" s="25" t="s">
        <v>200</v>
      </c>
      <c r="AT218" s="25" t="s">
        <v>311</v>
      </c>
      <c r="AU218" s="25" t="s">
        <v>163</v>
      </c>
      <c r="AY218" s="25" t="s">
        <v>146</v>
      </c>
      <c r="BE218" s="186">
        <f>IF(N218="základní",J218,0)</f>
        <v>0</v>
      </c>
      <c r="BF218" s="186">
        <f>IF(N218="snížená",J218,0)</f>
        <v>0</v>
      </c>
      <c r="BG218" s="186">
        <f>IF(N218="zákl. přenesená",J218,0)</f>
        <v>0</v>
      </c>
      <c r="BH218" s="186">
        <f>IF(N218="sníž. přenesená",J218,0)</f>
        <v>0</v>
      </c>
      <c r="BI218" s="186">
        <f>IF(N218="nulová",J218,0)</f>
        <v>0</v>
      </c>
      <c r="BJ218" s="25" t="s">
        <v>79</v>
      </c>
      <c r="BK218" s="186">
        <f>ROUND(I218*H218,2)</f>
        <v>0</v>
      </c>
      <c r="BL218" s="25" t="s">
        <v>152</v>
      </c>
      <c r="BM218" s="25" t="s">
        <v>765</v>
      </c>
    </row>
    <row r="219" spans="2:65" s="1" customFormat="1" ht="27">
      <c r="B219" s="41"/>
      <c r="D219" s="205" t="s">
        <v>167</v>
      </c>
      <c r="F219" s="241" t="s">
        <v>2152</v>
      </c>
      <c r="I219" s="217"/>
      <c r="L219" s="41"/>
      <c r="M219" s="218"/>
      <c r="N219" s="42"/>
      <c r="O219" s="42"/>
      <c r="P219" s="42"/>
      <c r="Q219" s="42"/>
      <c r="R219" s="42"/>
      <c r="S219" s="42"/>
      <c r="T219" s="70"/>
      <c r="AT219" s="25" t="s">
        <v>167</v>
      </c>
      <c r="AU219" s="25" t="s">
        <v>163</v>
      </c>
    </row>
    <row r="220" spans="2:65" s="1" customFormat="1" ht="16.5" customHeight="1">
      <c r="B220" s="174"/>
      <c r="C220" s="223" t="s">
        <v>451</v>
      </c>
      <c r="D220" s="223" t="s">
        <v>311</v>
      </c>
      <c r="E220" s="224" t="s">
        <v>2153</v>
      </c>
      <c r="F220" s="225" t="s">
        <v>2143</v>
      </c>
      <c r="G220" s="226" t="s">
        <v>301</v>
      </c>
      <c r="H220" s="227">
        <v>2</v>
      </c>
      <c r="I220" s="228"/>
      <c r="J220" s="229">
        <f>ROUND(I220*H220,2)</f>
        <v>0</v>
      </c>
      <c r="K220" s="225" t="s">
        <v>5</v>
      </c>
      <c r="L220" s="230"/>
      <c r="M220" s="231" t="s">
        <v>5</v>
      </c>
      <c r="N220" s="232" t="s">
        <v>42</v>
      </c>
      <c r="O220" s="42"/>
      <c r="P220" s="184">
        <f>O220*H220</f>
        <v>0</v>
      </c>
      <c r="Q220" s="184">
        <v>0</v>
      </c>
      <c r="R220" s="184">
        <f>Q220*H220</f>
        <v>0</v>
      </c>
      <c r="S220" s="184">
        <v>0</v>
      </c>
      <c r="T220" s="185">
        <f>S220*H220</f>
        <v>0</v>
      </c>
      <c r="AR220" s="25" t="s">
        <v>200</v>
      </c>
      <c r="AT220" s="25" t="s">
        <v>311</v>
      </c>
      <c r="AU220" s="25" t="s">
        <v>163</v>
      </c>
      <c r="AY220" s="25" t="s">
        <v>146</v>
      </c>
      <c r="BE220" s="186">
        <f>IF(N220="základní",J220,0)</f>
        <v>0</v>
      </c>
      <c r="BF220" s="186">
        <f>IF(N220="snížená",J220,0)</f>
        <v>0</v>
      </c>
      <c r="BG220" s="186">
        <f>IF(N220="zákl. přenesená",J220,0)</f>
        <v>0</v>
      </c>
      <c r="BH220" s="186">
        <f>IF(N220="sníž. přenesená",J220,0)</f>
        <v>0</v>
      </c>
      <c r="BI220" s="186">
        <f>IF(N220="nulová",J220,0)</f>
        <v>0</v>
      </c>
      <c r="BJ220" s="25" t="s">
        <v>79</v>
      </c>
      <c r="BK220" s="186">
        <f>ROUND(I220*H220,2)</f>
        <v>0</v>
      </c>
      <c r="BL220" s="25" t="s">
        <v>152</v>
      </c>
      <c r="BM220" s="25" t="s">
        <v>774</v>
      </c>
    </row>
    <row r="221" spans="2:65" s="1" customFormat="1" ht="27">
      <c r="B221" s="41"/>
      <c r="D221" s="205" t="s">
        <v>167</v>
      </c>
      <c r="F221" s="241" t="s">
        <v>2154</v>
      </c>
      <c r="I221" s="217"/>
      <c r="L221" s="41"/>
      <c r="M221" s="218"/>
      <c r="N221" s="42"/>
      <c r="O221" s="42"/>
      <c r="P221" s="42"/>
      <c r="Q221" s="42"/>
      <c r="R221" s="42"/>
      <c r="S221" s="42"/>
      <c r="T221" s="70"/>
      <c r="AT221" s="25" t="s">
        <v>167</v>
      </c>
      <c r="AU221" s="25" t="s">
        <v>163</v>
      </c>
    </row>
    <row r="222" spans="2:65" s="1" customFormat="1" ht="16.5" customHeight="1">
      <c r="B222" s="174"/>
      <c r="C222" s="223" t="s">
        <v>457</v>
      </c>
      <c r="D222" s="223" t="s">
        <v>311</v>
      </c>
      <c r="E222" s="224" t="s">
        <v>2155</v>
      </c>
      <c r="F222" s="225" t="s">
        <v>2143</v>
      </c>
      <c r="G222" s="226" t="s">
        <v>301</v>
      </c>
      <c r="H222" s="227">
        <v>1</v>
      </c>
      <c r="I222" s="228"/>
      <c r="J222" s="229">
        <f>ROUND(I222*H222,2)</f>
        <v>0</v>
      </c>
      <c r="K222" s="225" t="s">
        <v>5</v>
      </c>
      <c r="L222" s="230"/>
      <c r="M222" s="231" t="s">
        <v>5</v>
      </c>
      <c r="N222" s="232" t="s">
        <v>42</v>
      </c>
      <c r="O222" s="42"/>
      <c r="P222" s="184">
        <f>O222*H222</f>
        <v>0</v>
      </c>
      <c r="Q222" s="184">
        <v>0</v>
      </c>
      <c r="R222" s="184">
        <f>Q222*H222</f>
        <v>0</v>
      </c>
      <c r="S222" s="184">
        <v>0</v>
      </c>
      <c r="T222" s="185">
        <f>S222*H222</f>
        <v>0</v>
      </c>
      <c r="AR222" s="25" t="s">
        <v>200</v>
      </c>
      <c r="AT222" s="25" t="s">
        <v>311</v>
      </c>
      <c r="AU222" s="25" t="s">
        <v>163</v>
      </c>
      <c r="AY222" s="25" t="s">
        <v>146</v>
      </c>
      <c r="BE222" s="186">
        <f>IF(N222="základní",J222,0)</f>
        <v>0</v>
      </c>
      <c r="BF222" s="186">
        <f>IF(N222="snížená",J222,0)</f>
        <v>0</v>
      </c>
      <c r="BG222" s="186">
        <f>IF(N222="zákl. přenesená",J222,0)</f>
        <v>0</v>
      </c>
      <c r="BH222" s="186">
        <f>IF(N222="sníž. přenesená",J222,0)</f>
        <v>0</v>
      </c>
      <c r="BI222" s="186">
        <f>IF(N222="nulová",J222,0)</f>
        <v>0</v>
      </c>
      <c r="BJ222" s="25" t="s">
        <v>79</v>
      </c>
      <c r="BK222" s="186">
        <f>ROUND(I222*H222,2)</f>
        <v>0</v>
      </c>
      <c r="BL222" s="25" t="s">
        <v>152</v>
      </c>
      <c r="BM222" s="25" t="s">
        <v>785</v>
      </c>
    </row>
    <row r="223" spans="2:65" s="1" customFormat="1" ht="27">
      <c r="B223" s="41"/>
      <c r="D223" s="205" t="s">
        <v>167</v>
      </c>
      <c r="F223" s="241" t="s">
        <v>2156</v>
      </c>
      <c r="I223" s="217"/>
      <c r="L223" s="41"/>
      <c r="M223" s="218"/>
      <c r="N223" s="42"/>
      <c r="O223" s="42"/>
      <c r="P223" s="42"/>
      <c r="Q223" s="42"/>
      <c r="R223" s="42"/>
      <c r="S223" s="42"/>
      <c r="T223" s="70"/>
      <c r="AT223" s="25" t="s">
        <v>167</v>
      </c>
      <c r="AU223" s="25" t="s">
        <v>163</v>
      </c>
    </row>
    <row r="224" spans="2:65" s="1" customFormat="1" ht="16.5" customHeight="1">
      <c r="B224" s="174"/>
      <c r="C224" s="223" t="s">
        <v>461</v>
      </c>
      <c r="D224" s="223" t="s">
        <v>311</v>
      </c>
      <c r="E224" s="224" t="s">
        <v>2157</v>
      </c>
      <c r="F224" s="225" t="s">
        <v>2143</v>
      </c>
      <c r="G224" s="226" t="s">
        <v>301</v>
      </c>
      <c r="H224" s="227">
        <v>2</v>
      </c>
      <c r="I224" s="228"/>
      <c r="J224" s="229">
        <f>ROUND(I224*H224,2)</f>
        <v>0</v>
      </c>
      <c r="K224" s="225" t="s">
        <v>5</v>
      </c>
      <c r="L224" s="230"/>
      <c r="M224" s="231" t="s">
        <v>5</v>
      </c>
      <c r="N224" s="232" t="s">
        <v>42</v>
      </c>
      <c r="O224" s="42"/>
      <c r="P224" s="184">
        <f>O224*H224</f>
        <v>0</v>
      </c>
      <c r="Q224" s="184">
        <v>0</v>
      </c>
      <c r="R224" s="184">
        <f>Q224*H224</f>
        <v>0</v>
      </c>
      <c r="S224" s="184">
        <v>0</v>
      </c>
      <c r="T224" s="185">
        <f>S224*H224</f>
        <v>0</v>
      </c>
      <c r="AR224" s="25" t="s">
        <v>200</v>
      </c>
      <c r="AT224" s="25" t="s">
        <v>311</v>
      </c>
      <c r="AU224" s="25" t="s">
        <v>163</v>
      </c>
      <c r="AY224" s="25" t="s">
        <v>146</v>
      </c>
      <c r="BE224" s="186">
        <f>IF(N224="základní",J224,0)</f>
        <v>0</v>
      </c>
      <c r="BF224" s="186">
        <f>IF(N224="snížená",J224,0)</f>
        <v>0</v>
      </c>
      <c r="BG224" s="186">
        <f>IF(N224="zákl. přenesená",J224,0)</f>
        <v>0</v>
      </c>
      <c r="BH224" s="186">
        <f>IF(N224="sníž. přenesená",J224,0)</f>
        <v>0</v>
      </c>
      <c r="BI224" s="186">
        <f>IF(N224="nulová",J224,0)</f>
        <v>0</v>
      </c>
      <c r="BJ224" s="25" t="s">
        <v>79</v>
      </c>
      <c r="BK224" s="186">
        <f>ROUND(I224*H224,2)</f>
        <v>0</v>
      </c>
      <c r="BL224" s="25" t="s">
        <v>152</v>
      </c>
      <c r="BM224" s="25" t="s">
        <v>795</v>
      </c>
    </row>
    <row r="225" spans="2:65" s="1" customFormat="1" ht="27">
      <c r="B225" s="41"/>
      <c r="D225" s="205" t="s">
        <v>167</v>
      </c>
      <c r="F225" s="241" t="s">
        <v>2158</v>
      </c>
      <c r="I225" s="217"/>
      <c r="L225" s="41"/>
      <c r="M225" s="218"/>
      <c r="N225" s="42"/>
      <c r="O225" s="42"/>
      <c r="P225" s="42"/>
      <c r="Q225" s="42"/>
      <c r="R225" s="42"/>
      <c r="S225" s="42"/>
      <c r="T225" s="70"/>
      <c r="AT225" s="25" t="s">
        <v>167</v>
      </c>
      <c r="AU225" s="25" t="s">
        <v>163</v>
      </c>
    </row>
    <row r="226" spans="2:65" s="1" customFormat="1" ht="16.5" customHeight="1">
      <c r="B226" s="174"/>
      <c r="C226" s="223" t="s">
        <v>465</v>
      </c>
      <c r="D226" s="223" t="s">
        <v>311</v>
      </c>
      <c r="E226" s="224" t="s">
        <v>2159</v>
      </c>
      <c r="F226" s="225" t="s">
        <v>2143</v>
      </c>
      <c r="G226" s="226" t="s">
        <v>301</v>
      </c>
      <c r="H226" s="227">
        <v>2</v>
      </c>
      <c r="I226" s="228"/>
      <c r="J226" s="229">
        <f>ROUND(I226*H226,2)</f>
        <v>0</v>
      </c>
      <c r="K226" s="225" t="s">
        <v>5</v>
      </c>
      <c r="L226" s="230"/>
      <c r="M226" s="231" t="s">
        <v>5</v>
      </c>
      <c r="N226" s="232" t="s">
        <v>42</v>
      </c>
      <c r="O226" s="42"/>
      <c r="P226" s="184">
        <f>O226*H226</f>
        <v>0</v>
      </c>
      <c r="Q226" s="184">
        <v>0</v>
      </c>
      <c r="R226" s="184">
        <f>Q226*H226</f>
        <v>0</v>
      </c>
      <c r="S226" s="184">
        <v>0</v>
      </c>
      <c r="T226" s="185">
        <f>S226*H226</f>
        <v>0</v>
      </c>
      <c r="AR226" s="25" t="s">
        <v>200</v>
      </c>
      <c r="AT226" s="25" t="s">
        <v>311</v>
      </c>
      <c r="AU226" s="25" t="s">
        <v>163</v>
      </c>
      <c r="AY226" s="25" t="s">
        <v>146</v>
      </c>
      <c r="BE226" s="186">
        <f>IF(N226="základní",J226,0)</f>
        <v>0</v>
      </c>
      <c r="BF226" s="186">
        <f>IF(N226="snížená",J226,0)</f>
        <v>0</v>
      </c>
      <c r="BG226" s="186">
        <f>IF(N226="zákl. přenesená",J226,0)</f>
        <v>0</v>
      </c>
      <c r="BH226" s="186">
        <f>IF(N226="sníž. přenesená",J226,0)</f>
        <v>0</v>
      </c>
      <c r="BI226" s="186">
        <f>IF(N226="nulová",J226,0)</f>
        <v>0</v>
      </c>
      <c r="BJ226" s="25" t="s">
        <v>79</v>
      </c>
      <c r="BK226" s="186">
        <f>ROUND(I226*H226,2)</f>
        <v>0</v>
      </c>
      <c r="BL226" s="25" t="s">
        <v>152</v>
      </c>
      <c r="BM226" s="25" t="s">
        <v>808</v>
      </c>
    </row>
    <row r="227" spans="2:65" s="1" customFormat="1" ht="27">
      <c r="B227" s="41"/>
      <c r="D227" s="188" t="s">
        <v>167</v>
      </c>
      <c r="F227" s="216" t="s">
        <v>2160</v>
      </c>
      <c r="I227" s="217"/>
      <c r="L227" s="41"/>
      <c r="M227" s="218"/>
      <c r="N227" s="42"/>
      <c r="O227" s="42"/>
      <c r="P227" s="42"/>
      <c r="Q227" s="42"/>
      <c r="R227" s="42"/>
      <c r="S227" s="42"/>
      <c r="T227" s="70"/>
      <c r="AT227" s="25" t="s">
        <v>167</v>
      </c>
      <c r="AU227" s="25" t="s">
        <v>163</v>
      </c>
    </row>
    <row r="228" spans="2:65" s="10" customFormat="1" ht="22.35" customHeight="1">
      <c r="B228" s="160"/>
      <c r="D228" s="161" t="s">
        <v>70</v>
      </c>
      <c r="E228" s="251" t="s">
        <v>2161</v>
      </c>
      <c r="F228" s="251" t="s">
        <v>2162</v>
      </c>
      <c r="I228" s="163"/>
      <c r="J228" s="252">
        <f>BK228</f>
        <v>0</v>
      </c>
      <c r="L228" s="160"/>
      <c r="M228" s="165"/>
      <c r="N228" s="166"/>
      <c r="O228" s="166"/>
      <c r="P228" s="167">
        <f>P229+P240+P249+P254</f>
        <v>0</v>
      </c>
      <c r="Q228" s="166"/>
      <c r="R228" s="167">
        <f>R229+R240+R249+R254</f>
        <v>0</v>
      </c>
      <c r="S228" s="166"/>
      <c r="T228" s="168">
        <f>T229+T240+T249+T254</f>
        <v>0</v>
      </c>
      <c r="AR228" s="161" t="s">
        <v>79</v>
      </c>
      <c r="AT228" s="169" t="s">
        <v>70</v>
      </c>
      <c r="AU228" s="169" t="s">
        <v>81</v>
      </c>
      <c r="AY228" s="161" t="s">
        <v>146</v>
      </c>
      <c r="BK228" s="170">
        <f>BK229+BK240+BK249+BK254</f>
        <v>0</v>
      </c>
    </row>
    <row r="229" spans="2:65" s="15" customFormat="1" ht="14.45" customHeight="1">
      <c r="B229" s="253"/>
      <c r="D229" s="254" t="s">
        <v>70</v>
      </c>
      <c r="E229" s="254" t="s">
        <v>2163</v>
      </c>
      <c r="F229" s="254" t="s">
        <v>2164</v>
      </c>
      <c r="I229" s="255"/>
      <c r="J229" s="256">
        <f>BK229</f>
        <v>0</v>
      </c>
      <c r="L229" s="253"/>
      <c r="M229" s="257"/>
      <c r="N229" s="258"/>
      <c r="O229" s="258"/>
      <c r="P229" s="259">
        <f>SUM(P230:P239)</f>
        <v>0</v>
      </c>
      <c r="Q229" s="258"/>
      <c r="R229" s="259">
        <f>SUM(R230:R239)</f>
        <v>0</v>
      </c>
      <c r="S229" s="258"/>
      <c r="T229" s="260">
        <f>SUM(T230:T239)</f>
        <v>0</v>
      </c>
      <c r="AR229" s="261" t="s">
        <v>79</v>
      </c>
      <c r="AT229" s="262" t="s">
        <v>70</v>
      </c>
      <c r="AU229" s="262" t="s">
        <v>163</v>
      </c>
      <c r="AY229" s="261" t="s">
        <v>146</v>
      </c>
      <c r="BK229" s="263">
        <f>SUM(BK230:BK239)</f>
        <v>0</v>
      </c>
    </row>
    <row r="230" spans="2:65" s="1" customFormat="1" ht="16.5" customHeight="1">
      <c r="B230" s="174"/>
      <c r="C230" s="223" t="s">
        <v>469</v>
      </c>
      <c r="D230" s="223" t="s">
        <v>311</v>
      </c>
      <c r="E230" s="224" t="s">
        <v>2165</v>
      </c>
      <c r="F230" s="225" t="s">
        <v>2166</v>
      </c>
      <c r="G230" s="226" t="s">
        <v>301</v>
      </c>
      <c r="H230" s="227">
        <v>5</v>
      </c>
      <c r="I230" s="228"/>
      <c r="J230" s="229">
        <f>ROUND(I230*H230,2)</f>
        <v>0</v>
      </c>
      <c r="K230" s="225" t="s">
        <v>5</v>
      </c>
      <c r="L230" s="230"/>
      <c r="M230" s="231" t="s">
        <v>5</v>
      </c>
      <c r="N230" s="232" t="s">
        <v>42</v>
      </c>
      <c r="O230" s="42"/>
      <c r="P230" s="184">
        <f>O230*H230</f>
        <v>0</v>
      </c>
      <c r="Q230" s="184">
        <v>0</v>
      </c>
      <c r="R230" s="184">
        <f>Q230*H230</f>
        <v>0</v>
      </c>
      <c r="S230" s="184">
        <v>0</v>
      </c>
      <c r="T230" s="185">
        <f>S230*H230</f>
        <v>0</v>
      </c>
      <c r="AR230" s="25" t="s">
        <v>200</v>
      </c>
      <c r="AT230" s="25" t="s">
        <v>311</v>
      </c>
      <c r="AU230" s="25" t="s">
        <v>152</v>
      </c>
      <c r="AY230" s="25" t="s">
        <v>146</v>
      </c>
      <c r="BE230" s="186">
        <f>IF(N230="základní",J230,0)</f>
        <v>0</v>
      </c>
      <c r="BF230" s="186">
        <f>IF(N230="snížená",J230,0)</f>
        <v>0</v>
      </c>
      <c r="BG230" s="186">
        <f>IF(N230="zákl. přenesená",J230,0)</f>
        <v>0</v>
      </c>
      <c r="BH230" s="186">
        <f>IF(N230="sníž. přenesená",J230,0)</f>
        <v>0</v>
      </c>
      <c r="BI230" s="186">
        <f>IF(N230="nulová",J230,0)</f>
        <v>0</v>
      </c>
      <c r="BJ230" s="25" t="s">
        <v>79</v>
      </c>
      <c r="BK230" s="186">
        <f>ROUND(I230*H230,2)</f>
        <v>0</v>
      </c>
      <c r="BL230" s="25" t="s">
        <v>152</v>
      </c>
      <c r="BM230" s="25" t="s">
        <v>820</v>
      </c>
    </row>
    <row r="231" spans="2:65" s="1" customFormat="1" ht="27">
      <c r="B231" s="41"/>
      <c r="D231" s="205" t="s">
        <v>167</v>
      </c>
      <c r="F231" s="241" t="s">
        <v>2167</v>
      </c>
      <c r="I231" s="217"/>
      <c r="L231" s="41"/>
      <c r="M231" s="218"/>
      <c r="N231" s="42"/>
      <c r="O231" s="42"/>
      <c r="P231" s="42"/>
      <c r="Q231" s="42"/>
      <c r="R231" s="42"/>
      <c r="S231" s="42"/>
      <c r="T231" s="70"/>
      <c r="AT231" s="25" t="s">
        <v>167</v>
      </c>
      <c r="AU231" s="25" t="s">
        <v>152</v>
      </c>
    </row>
    <row r="232" spans="2:65" s="1" customFormat="1" ht="16.5" customHeight="1">
      <c r="B232" s="174"/>
      <c r="C232" s="223" t="s">
        <v>493</v>
      </c>
      <c r="D232" s="223" t="s">
        <v>311</v>
      </c>
      <c r="E232" s="224" t="s">
        <v>2168</v>
      </c>
      <c r="F232" s="225" t="s">
        <v>2169</v>
      </c>
      <c r="G232" s="226" t="s">
        <v>301</v>
      </c>
      <c r="H232" s="227">
        <v>3</v>
      </c>
      <c r="I232" s="228"/>
      <c r="J232" s="229">
        <f>ROUND(I232*H232,2)</f>
        <v>0</v>
      </c>
      <c r="K232" s="225" t="s">
        <v>5</v>
      </c>
      <c r="L232" s="230"/>
      <c r="M232" s="231" t="s">
        <v>5</v>
      </c>
      <c r="N232" s="232" t="s">
        <v>42</v>
      </c>
      <c r="O232" s="42"/>
      <c r="P232" s="184">
        <f>O232*H232</f>
        <v>0</v>
      </c>
      <c r="Q232" s="184">
        <v>0</v>
      </c>
      <c r="R232" s="184">
        <f>Q232*H232</f>
        <v>0</v>
      </c>
      <c r="S232" s="184">
        <v>0</v>
      </c>
      <c r="T232" s="185">
        <f>S232*H232</f>
        <v>0</v>
      </c>
      <c r="AR232" s="25" t="s">
        <v>200</v>
      </c>
      <c r="AT232" s="25" t="s">
        <v>311</v>
      </c>
      <c r="AU232" s="25" t="s">
        <v>152</v>
      </c>
      <c r="AY232" s="25" t="s">
        <v>146</v>
      </c>
      <c r="BE232" s="186">
        <f>IF(N232="základní",J232,0)</f>
        <v>0</v>
      </c>
      <c r="BF232" s="186">
        <f>IF(N232="snížená",J232,0)</f>
        <v>0</v>
      </c>
      <c r="BG232" s="186">
        <f>IF(N232="zákl. přenesená",J232,0)</f>
        <v>0</v>
      </c>
      <c r="BH232" s="186">
        <f>IF(N232="sníž. přenesená",J232,0)</f>
        <v>0</v>
      </c>
      <c r="BI232" s="186">
        <f>IF(N232="nulová",J232,0)</f>
        <v>0</v>
      </c>
      <c r="BJ232" s="25" t="s">
        <v>79</v>
      </c>
      <c r="BK232" s="186">
        <f>ROUND(I232*H232,2)</f>
        <v>0</v>
      </c>
      <c r="BL232" s="25" t="s">
        <v>152</v>
      </c>
      <c r="BM232" s="25" t="s">
        <v>829</v>
      </c>
    </row>
    <row r="233" spans="2:65" s="1" customFormat="1" ht="27">
      <c r="B233" s="41"/>
      <c r="D233" s="205" t="s">
        <v>167</v>
      </c>
      <c r="F233" s="241" t="s">
        <v>2170</v>
      </c>
      <c r="I233" s="217"/>
      <c r="L233" s="41"/>
      <c r="M233" s="218"/>
      <c r="N233" s="42"/>
      <c r="O233" s="42"/>
      <c r="P233" s="42"/>
      <c r="Q233" s="42"/>
      <c r="R233" s="42"/>
      <c r="S233" s="42"/>
      <c r="T233" s="70"/>
      <c r="AT233" s="25" t="s">
        <v>167</v>
      </c>
      <c r="AU233" s="25" t="s">
        <v>152</v>
      </c>
    </row>
    <row r="234" spans="2:65" s="1" customFormat="1" ht="16.5" customHeight="1">
      <c r="B234" s="174"/>
      <c r="C234" s="223" t="s">
        <v>499</v>
      </c>
      <c r="D234" s="223" t="s">
        <v>311</v>
      </c>
      <c r="E234" s="224" t="s">
        <v>2171</v>
      </c>
      <c r="F234" s="225" t="s">
        <v>2172</v>
      </c>
      <c r="G234" s="226" t="s">
        <v>301</v>
      </c>
      <c r="H234" s="227">
        <v>16</v>
      </c>
      <c r="I234" s="228"/>
      <c r="J234" s="229">
        <f>ROUND(I234*H234,2)</f>
        <v>0</v>
      </c>
      <c r="K234" s="225" t="s">
        <v>5</v>
      </c>
      <c r="L234" s="230"/>
      <c r="M234" s="231" t="s">
        <v>5</v>
      </c>
      <c r="N234" s="232" t="s">
        <v>42</v>
      </c>
      <c r="O234" s="42"/>
      <c r="P234" s="184">
        <f>O234*H234</f>
        <v>0</v>
      </c>
      <c r="Q234" s="184">
        <v>0</v>
      </c>
      <c r="R234" s="184">
        <f>Q234*H234</f>
        <v>0</v>
      </c>
      <c r="S234" s="184">
        <v>0</v>
      </c>
      <c r="T234" s="185">
        <f>S234*H234</f>
        <v>0</v>
      </c>
      <c r="AR234" s="25" t="s">
        <v>200</v>
      </c>
      <c r="AT234" s="25" t="s">
        <v>311</v>
      </c>
      <c r="AU234" s="25" t="s">
        <v>152</v>
      </c>
      <c r="AY234" s="25" t="s">
        <v>146</v>
      </c>
      <c r="BE234" s="186">
        <f>IF(N234="základní",J234,0)</f>
        <v>0</v>
      </c>
      <c r="BF234" s="186">
        <f>IF(N234="snížená",J234,0)</f>
        <v>0</v>
      </c>
      <c r="BG234" s="186">
        <f>IF(N234="zákl. přenesená",J234,0)</f>
        <v>0</v>
      </c>
      <c r="BH234" s="186">
        <f>IF(N234="sníž. přenesená",J234,0)</f>
        <v>0</v>
      </c>
      <c r="BI234" s="186">
        <f>IF(N234="nulová",J234,0)</f>
        <v>0</v>
      </c>
      <c r="BJ234" s="25" t="s">
        <v>79</v>
      </c>
      <c r="BK234" s="186">
        <f>ROUND(I234*H234,2)</f>
        <v>0</v>
      </c>
      <c r="BL234" s="25" t="s">
        <v>152</v>
      </c>
      <c r="BM234" s="25" t="s">
        <v>841</v>
      </c>
    </row>
    <row r="235" spans="2:65" s="1" customFormat="1" ht="27">
      <c r="B235" s="41"/>
      <c r="D235" s="205" t="s">
        <v>167</v>
      </c>
      <c r="F235" s="241" t="s">
        <v>2173</v>
      </c>
      <c r="I235" s="217"/>
      <c r="L235" s="41"/>
      <c r="M235" s="218"/>
      <c r="N235" s="42"/>
      <c r="O235" s="42"/>
      <c r="P235" s="42"/>
      <c r="Q235" s="42"/>
      <c r="R235" s="42"/>
      <c r="S235" s="42"/>
      <c r="T235" s="70"/>
      <c r="AT235" s="25" t="s">
        <v>167</v>
      </c>
      <c r="AU235" s="25" t="s">
        <v>152</v>
      </c>
    </row>
    <row r="236" spans="2:65" s="1" customFormat="1" ht="16.5" customHeight="1">
      <c r="B236" s="174"/>
      <c r="C236" s="223" t="s">
        <v>503</v>
      </c>
      <c r="D236" s="223" t="s">
        <v>311</v>
      </c>
      <c r="E236" s="224" t="s">
        <v>2174</v>
      </c>
      <c r="F236" s="225" t="s">
        <v>2175</v>
      </c>
      <c r="G236" s="226" t="s">
        <v>301</v>
      </c>
      <c r="H236" s="227">
        <v>8</v>
      </c>
      <c r="I236" s="228"/>
      <c r="J236" s="229">
        <f>ROUND(I236*H236,2)</f>
        <v>0</v>
      </c>
      <c r="K236" s="225" t="s">
        <v>5</v>
      </c>
      <c r="L236" s="230"/>
      <c r="M236" s="231" t="s">
        <v>5</v>
      </c>
      <c r="N236" s="232" t="s">
        <v>42</v>
      </c>
      <c r="O236" s="42"/>
      <c r="P236" s="184">
        <f>O236*H236</f>
        <v>0</v>
      </c>
      <c r="Q236" s="184">
        <v>0</v>
      </c>
      <c r="R236" s="184">
        <f>Q236*H236</f>
        <v>0</v>
      </c>
      <c r="S236" s="184">
        <v>0</v>
      </c>
      <c r="T236" s="185">
        <f>S236*H236</f>
        <v>0</v>
      </c>
      <c r="AR236" s="25" t="s">
        <v>200</v>
      </c>
      <c r="AT236" s="25" t="s">
        <v>311</v>
      </c>
      <c r="AU236" s="25" t="s">
        <v>152</v>
      </c>
      <c r="AY236" s="25" t="s">
        <v>146</v>
      </c>
      <c r="BE236" s="186">
        <f>IF(N236="základní",J236,0)</f>
        <v>0</v>
      </c>
      <c r="BF236" s="186">
        <f>IF(N236="snížená",J236,0)</f>
        <v>0</v>
      </c>
      <c r="BG236" s="186">
        <f>IF(N236="zákl. přenesená",J236,0)</f>
        <v>0</v>
      </c>
      <c r="BH236" s="186">
        <f>IF(N236="sníž. přenesená",J236,0)</f>
        <v>0</v>
      </c>
      <c r="BI236" s="186">
        <f>IF(N236="nulová",J236,0)</f>
        <v>0</v>
      </c>
      <c r="BJ236" s="25" t="s">
        <v>79</v>
      </c>
      <c r="BK236" s="186">
        <f>ROUND(I236*H236,2)</f>
        <v>0</v>
      </c>
      <c r="BL236" s="25" t="s">
        <v>152</v>
      </c>
      <c r="BM236" s="25" t="s">
        <v>855</v>
      </c>
    </row>
    <row r="237" spans="2:65" s="1" customFormat="1" ht="27">
      <c r="B237" s="41"/>
      <c r="D237" s="205" t="s">
        <v>167</v>
      </c>
      <c r="F237" s="241" t="s">
        <v>2176</v>
      </c>
      <c r="I237" s="217"/>
      <c r="L237" s="41"/>
      <c r="M237" s="218"/>
      <c r="N237" s="42"/>
      <c r="O237" s="42"/>
      <c r="P237" s="42"/>
      <c r="Q237" s="42"/>
      <c r="R237" s="42"/>
      <c r="S237" s="42"/>
      <c r="T237" s="70"/>
      <c r="AT237" s="25" t="s">
        <v>167</v>
      </c>
      <c r="AU237" s="25" t="s">
        <v>152</v>
      </c>
    </row>
    <row r="238" spans="2:65" s="1" customFormat="1" ht="16.5" customHeight="1">
      <c r="B238" s="174"/>
      <c r="C238" s="223" t="s">
        <v>509</v>
      </c>
      <c r="D238" s="223" t="s">
        <v>311</v>
      </c>
      <c r="E238" s="224" t="s">
        <v>2177</v>
      </c>
      <c r="F238" s="225" t="s">
        <v>2178</v>
      </c>
      <c r="G238" s="226" t="s">
        <v>301</v>
      </c>
      <c r="H238" s="227">
        <v>16</v>
      </c>
      <c r="I238" s="228"/>
      <c r="J238" s="229">
        <f>ROUND(I238*H238,2)</f>
        <v>0</v>
      </c>
      <c r="K238" s="225" t="s">
        <v>5</v>
      </c>
      <c r="L238" s="230"/>
      <c r="M238" s="231" t="s">
        <v>5</v>
      </c>
      <c r="N238" s="232" t="s">
        <v>42</v>
      </c>
      <c r="O238" s="42"/>
      <c r="P238" s="184">
        <f>O238*H238</f>
        <v>0</v>
      </c>
      <c r="Q238" s="184">
        <v>0</v>
      </c>
      <c r="R238" s="184">
        <f>Q238*H238</f>
        <v>0</v>
      </c>
      <c r="S238" s="184">
        <v>0</v>
      </c>
      <c r="T238" s="185">
        <f>S238*H238</f>
        <v>0</v>
      </c>
      <c r="AR238" s="25" t="s">
        <v>200</v>
      </c>
      <c r="AT238" s="25" t="s">
        <v>311</v>
      </c>
      <c r="AU238" s="25" t="s">
        <v>152</v>
      </c>
      <c r="AY238" s="25" t="s">
        <v>146</v>
      </c>
      <c r="BE238" s="186">
        <f>IF(N238="základní",J238,0)</f>
        <v>0</v>
      </c>
      <c r="BF238" s="186">
        <f>IF(N238="snížená",J238,0)</f>
        <v>0</v>
      </c>
      <c r="BG238" s="186">
        <f>IF(N238="zákl. přenesená",J238,0)</f>
        <v>0</v>
      </c>
      <c r="BH238" s="186">
        <f>IF(N238="sníž. přenesená",J238,0)</f>
        <v>0</v>
      </c>
      <c r="BI238" s="186">
        <f>IF(N238="nulová",J238,0)</f>
        <v>0</v>
      </c>
      <c r="BJ238" s="25" t="s">
        <v>79</v>
      </c>
      <c r="BK238" s="186">
        <f>ROUND(I238*H238,2)</f>
        <v>0</v>
      </c>
      <c r="BL238" s="25" t="s">
        <v>152</v>
      </c>
      <c r="BM238" s="25" t="s">
        <v>866</v>
      </c>
    </row>
    <row r="239" spans="2:65" s="1" customFormat="1" ht="27">
      <c r="B239" s="41"/>
      <c r="D239" s="188" t="s">
        <v>167</v>
      </c>
      <c r="F239" s="216" t="s">
        <v>2179</v>
      </c>
      <c r="I239" s="217"/>
      <c r="L239" s="41"/>
      <c r="M239" s="218"/>
      <c r="N239" s="42"/>
      <c r="O239" s="42"/>
      <c r="P239" s="42"/>
      <c r="Q239" s="42"/>
      <c r="R239" s="42"/>
      <c r="S239" s="42"/>
      <c r="T239" s="70"/>
      <c r="AT239" s="25" t="s">
        <v>167</v>
      </c>
      <c r="AU239" s="25" t="s">
        <v>152</v>
      </c>
    </row>
    <row r="240" spans="2:65" s="15" customFormat="1" ht="21.6" customHeight="1">
      <c r="B240" s="253"/>
      <c r="D240" s="254" t="s">
        <v>70</v>
      </c>
      <c r="E240" s="254" t="s">
        <v>2180</v>
      </c>
      <c r="F240" s="254" t="s">
        <v>2181</v>
      </c>
      <c r="I240" s="255"/>
      <c r="J240" s="256">
        <f>BK240</f>
        <v>0</v>
      </c>
      <c r="L240" s="253"/>
      <c r="M240" s="257"/>
      <c r="N240" s="258"/>
      <c r="O240" s="258"/>
      <c r="P240" s="259">
        <f>SUM(P241:P248)</f>
        <v>0</v>
      </c>
      <c r="Q240" s="258"/>
      <c r="R240" s="259">
        <f>SUM(R241:R248)</f>
        <v>0</v>
      </c>
      <c r="S240" s="258"/>
      <c r="T240" s="260">
        <f>SUM(T241:T248)</f>
        <v>0</v>
      </c>
      <c r="AR240" s="261" t="s">
        <v>79</v>
      </c>
      <c r="AT240" s="262" t="s">
        <v>70</v>
      </c>
      <c r="AU240" s="262" t="s">
        <v>163</v>
      </c>
      <c r="AY240" s="261" t="s">
        <v>146</v>
      </c>
      <c r="BK240" s="263">
        <f>SUM(BK241:BK248)</f>
        <v>0</v>
      </c>
    </row>
    <row r="241" spans="2:65" s="1" customFormat="1" ht="16.5" customHeight="1">
      <c r="B241" s="174"/>
      <c r="C241" s="223" t="s">
        <v>513</v>
      </c>
      <c r="D241" s="223" t="s">
        <v>311</v>
      </c>
      <c r="E241" s="224" t="s">
        <v>2182</v>
      </c>
      <c r="F241" s="225" t="s">
        <v>2166</v>
      </c>
      <c r="G241" s="226" t="s">
        <v>301</v>
      </c>
      <c r="H241" s="227">
        <v>7</v>
      </c>
      <c r="I241" s="228"/>
      <c r="J241" s="229">
        <f>ROUND(I241*H241,2)</f>
        <v>0</v>
      </c>
      <c r="K241" s="225" t="s">
        <v>5</v>
      </c>
      <c r="L241" s="230"/>
      <c r="M241" s="231" t="s">
        <v>5</v>
      </c>
      <c r="N241" s="232" t="s">
        <v>42</v>
      </c>
      <c r="O241" s="42"/>
      <c r="P241" s="184">
        <f>O241*H241</f>
        <v>0</v>
      </c>
      <c r="Q241" s="184">
        <v>0</v>
      </c>
      <c r="R241" s="184">
        <f>Q241*H241</f>
        <v>0</v>
      </c>
      <c r="S241" s="184">
        <v>0</v>
      </c>
      <c r="T241" s="185">
        <f>S241*H241</f>
        <v>0</v>
      </c>
      <c r="AR241" s="25" t="s">
        <v>200</v>
      </c>
      <c r="AT241" s="25" t="s">
        <v>311</v>
      </c>
      <c r="AU241" s="25" t="s">
        <v>152</v>
      </c>
      <c r="AY241" s="25" t="s">
        <v>146</v>
      </c>
      <c r="BE241" s="186">
        <f>IF(N241="základní",J241,0)</f>
        <v>0</v>
      </c>
      <c r="BF241" s="186">
        <f>IF(N241="snížená",J241,0)</f>
        <v>0</v>
      </c>
      <c r="BG241" s="186">
        <f>IF(N241="zákl. přenesená",J241,0)</f>
        <v>0</v>
      </c>
      <c r="BH241" s="186">
        <f>IF(N241="sníž. přenesená",J241,0)</f>
        <v>0</v>
      </c>
      <c r="BI241" s="186">
        <f>IF(N241="nulová",J241,0)</f>
        <v>0</v>
      </c>
      <c r="BJ241" s="25" t="s">
        <v>79</v>
      </c>
      <c r="BK241" s="186">
        <f>ROUND(I241*H241,2)</f>
        <v>0</v>
      </c>
      <c r="BL241" s="25" t="s">
        <v>152</v>
      </c>
      <c r="BM241" s="25" t="s">
        <v>876</v>
      </c>
    </row>
    <row r="242" spans="2:65" s="1" customFormat="1" ht="27">
      <c r="B242" s="41"/>
      <c r="D242" s="205" t="s">
        <v>167</v>
      </c>
      <c r="F242" s="241" t="s">
        <v>2167</v>
      </c>
      <c r="I242" s="217"/>
      <c r="L242" s="41"/>
      <c r="M242" s="218"/>
      <c r="N242" s="42"/>
      <c r="O242" s="42"/>
      <c r="P242" s="42"/>
      <c r="Q242" s="42"/>
      <c r="R242" s="42"/>
      <c r="S242" s="42"/>
      <c r="T242" s="70"/>
      <c r="AT242" s="25" t="s">
        <v>167</v>
      </c>
      <c r="AU242" s="25" t="s">
        <v>152</v>
      </c>
    </row>
    <row r="243" spans="2:65" s="1" customFormat="1" ht="16.5" customHeight="1">
      <c r="B243" s="174"/>
      <c r="C243" s="223" t="s">
        <v>517</v>
      </c>
      <c r="D243" s="223" t="s">
        <v>311</v>
      </c>
      <c r="E243" s="224" t="s">
        <v>2183</v>
      </c>
      <c r="F243" s="225" t="s">
        <v>2172</v>
      </c>
      <c r="G243" s="226" t="s">
        <v>301</v>
      </c>
      <c r="H243" s="227">
        <v>14</v>
      </c>
      <c r="I243" s="228"/>
      <c r="J243" s="229">
        <f>ROUND(I243*H243,2)</f>
        <v>0</v>
      </c>
      <c r="K243" s="225" t="s">
        <v>5</v>
      </c>
      <c r="L243" s="230"/>
      <c r="M243" s="231" t="s">
        <v>5</v>
      </c>
      <c r="N243" s="232" t="s">
        <v>42</v>
      </c>
      <c r="O243" s="42"/>
      <c r="P243" s="184">
        <f>O243*H243</f>
        <v>0</v>
      </c>
      <c r="Q243" s="184">
        <v>0</v>
      </c>
      <c r="R243" s="184">
        <f>Q243*H243</f>
        <v>0</v>
      </c>
      <c r="S243" s="184">
        <v>0</v>
      </c>
      <c r="T243" s="185">
        <f>S243*H243</f>
        <v>0</v>
      </c>
      <c r="AR243" s="25" t="s">
        <v>200</v>
      </c>
      <c r="AT243" s="25" t="s">
        <v>311</v>
      </c>
      <c r="AU243" s="25" t="s">
        <v>152</v>
      </c>
      <c r="AY243" s="25" t="s">
        <v>146</v>
      </c>
      <c r="BE243" s="186">
        <f>IF(N243="základní",J243,0)</f>
        <v>0</v>
      </c>
      <c r="BF243" s="186">
        <f>IF(N243="snížená",J243,0)</f>
        <v>0</v>
      </c>
      <c r="BG243" s="186">
        <f>IF(N243="zákl. přenesená",J243,0)</f>
        <v>0</v>
      </c>
      <c r="BH243" s="186">
        <f>IF(N243="sníž. přenesená",J243,0)</f>
        <v>0</v>
      </c>
      <c r="BI243" s="186">
        <f>IF(N243="nulová",J243,0)</f>
        <v>0</v>
      </c>
      <c r="BJ243" s="25" t="s">
        <v>79</v>
      </c>
      <c r="BK243" s="186">
        <f>ROUND(I243*H243,2)</f>
        <v>0</v>
      </c>
      <c r="BL243" s="25" t="s">
        <v>152</v>
      </c>
      <c r="BM243" s="25" t="s">
        <v>886</v>
      </c>
    </row>
    <row r="244" spans="2:65" s="1" customFormat="1" ht="27">
      <c r="B244" s="41"/>
      <c r="D244" s="205" t="s">
        <v>167</v>
      </c>
      <c r="F244" s="241" t="s">
        <v>2173</v>
      </c>
      <c r="I244" s="217"/>
      <c r="L244" s="41"/>
      <c r="M244" s="218"/>
      <c r="N244" s="42"/>
      <c r="O244" s="42"/>
      <c r="P244" s="42"/>
      <c r="Q244" s="42"/>
      <c r="R244" s="42"/>
      <c r="S244" s="42"/>
      <c r="T244" s="70"/>
      <c r="AT244" s="25" t="s">
        <v>167</v>
      </c>
      <c r="AU244" s="25" t="s">
        <v>152</v>
      </c>
    </row>
    <row r="245" spans="2:65" s="1" customFormat="1" ht="16.5" customHeight="1">
      <c r="B245" s="174"/>
      <c r="C245" s="223" t="s">
        <v>521</v>
      </c>
      <c r="D245" s="223" t="s">
        <v>311</v>
      </c>
      <c r="E245" s="224" t="s">
        <v>2184</v>
      </c>
      <c r="F245" s="225" t="s">
        <v>2185</v>
      </c>
      <c r="G245" s="226" t="s">
        <v>301</v>
      </c>
      <c r="H245" s="227">
        <v>7</v>
      </c>
      <c r="I245" s="228"/>
      <c r="J245" s="229">
        <f>ROUND(I245*H245,2)</f>
        <v>0</v>
      </c>
      <c r="K245" s="225" t="s">
        <v>5</v>
      </c>
      <c r="L245" s="230"/>
      <c r="M245" s="231" t="s">
        <v>5</v>
      </c>
      <c r="N245" s="232" t="s">
        <v>42</v>
      </c>
      <c r="O245" s="42"/>
      <c r="P245" s="184">
        <f>O245*H245</f>
        <v>0</v>
      </c>
      <c r="Q245" s="184">
        <v>0</v>
      </c>
      <c r="R245" s="184">
        <f>Q245*H245</f>
        <v>0</v>
      </c>
      <c r="S245" s="184">
        <v>0</v>
      </c>
      <c r="T245" s="185">
        <f>S245*H245</f>
        <v>0</v>
      </c>
      <c r="AR245" s="25" t="s">
        <v>200</v>
      </c>
      <c r="AT245" s="25" t="s">
        <v>311</v>
      </c>
      <c r="AU245" s="25" t="s">
        <v>152</v>
      </c>
      <c r="AY245" s="25" t="s">
        <v>146</v>
      </c>
      <c r="BE245" s="186">
        <f>IF(N245="základní",J245,0)</f>
        <v>0</v>
      </c>
      <c r="BF245" s="186">
        <f>IF(N245="snížená",J245,0)</f>
        <v>0</v>
      </c>
      <c r="BG245" s="186">
        <f>IF(N245="zákl. přenesená",J245,0)</f>
        <v>0</v>
      </c>
      <c r="BH245" s="186">
        <f>IF(N245="sníž. přenesená",J245,0)</f>
        <v>0</v>
      </c>
      <c r="BI245" s="186">
        <f>IF(N245="nulová",J245,0)</f>
        <v>0</v>
      </c>
      <c r="BJ245" s="25" t="s">
        <v>79</v>
      </c>
      <c r="BK245" s="186">
        <f>ROUND(I245*H245,2)</f>
        <v>0</v>
      </c>
      <c r="BL245" s="25" t="s">
        <v>152</v>
      </c>
      <c r="BM245" s="25" t="s">
        <v>894</v>
      </c>
    </row>
    <row r="246" spans="2:65" s="1" customFormat="1" ht="27">
      <c r="B246" s="41"/>
      <c r="D246" s="205" t="s">
        <v>167</v>
      </c>
      <c r="F246" s="241" t="s">
        <v>2186</v>
      </c>
      <c r="I246" s="217"/>
      <c r="L246" s="41"/>
      <c r="M246" s="218"/>
      <c r="N246" s="42"/>
      <c r="O246" s="42"/>
      <c r="P246" s="42"/>
      <c r="Q246" s="42"/>
      <c r="R246" s="42"/>
      <c r="S246" s="42"/>
      <c r="T246" s="70"/>
      <c r="AT246" s="25" t="s">
        <v>167</v>
      </c>
      <c r="AU246" s="25" t="s">
        <v>152</v>
      </c>
    </row>
    <row r="247" spans="2:65" s="1" customFormat="1" ht="16.5" customHeight="1">
      <c r="B247" s="174"/>
      <c r="C247" s="223" t="s">
        <v>529</v>
      </c>
      <c r="D247" s="223" t="s">
        <v>311</v>
      </c>
      <c r="E247" s="224" t="s">
        <v>2187</v>
      </c>
      <c r="F247" s="225" t="s">
        <v>2178</v>
      </c>
      <c r="G247" s="226" t="s">
        <v>301</v>
      </c>
      <c r="H247" s="227">
        <v>14</v>
      </c>
      <c r="I247" s="228"/>
      <c r="J247" s="229">
        <f>ROUND(I247*H247,2)</f>
        <v>0</v>
      </c>
      <c r="K247" s="225" t="s">
        <v>5</v>
      </c>
      <c r="L247" s="230"/>
      <c r="M247" s="231" t="s">
        <v>5</v>
      </c>
      <c r="N247" s="232" t="s">
        <v>42</v>
      </c>
      <c r="O247" s="42"/>
      <c r="P247" s="184">
        <f>O247*H247</f>
        <v>0</v>
      </c>
      <c r="Q247" s="184">
        <v>0</v>
      </c>
      <c r="R247" s="184">
        <f>Q247*H247</f>
        <v>0</v>
      </c>
      <c r="S247" s="184">
        <v>0</v>
      </c>
      <c r="T247" s="185">
        <f>S247*H247</f>
        <v>0</v>
      </c>
      <c r="AR247" s="25" t="s">
        <v>200</v>
      </c>
      <c r="AT247" s="25" t="s">
        <v>311</v>
      </c>
      <c r="AU247" s="25" t="s">
        <v>152</v>
      </c>
      <c r="AY247" s="25" t="s">
        <v>146</v>
      </c>
      <c r="BE247" s="186">
        <f>IF(N247="základní",J247,0)</f>
        <v>0</v>
      </c>
      <c r="BF247" s="186">
        <f>IF(N247="snížená",J247,0)</f>
        <v>0</v>
      </c>
      <c r="BG247" s="186">
        <f>IF(N247="zákl. přenesená",J247,0)</f>
        <v>0</v>
      </c>
      <c r="BH247" s="186">
        <f>IF(N247="sníž. přenesená",J247,0)</f>
        <v>0</v>
      </c>
      <c r="BI247" s="186">
        <f>IF(N247="nulová",J247,0)</f>
        <v>0</v>
      </c>
      <c r="BJ247" s="25" t="s">
        <v>79</v>
      </c>
      <c r="BK247" s="186">
        <f>ROUND(I247*H247,2)</f>
        <v>0</v>
      </c>
      <c r="BL247" s="25" t="s">
        <v>152</v>
      </c>
      <c r="BM247" s="25" t="s">
        <v>902</v>
      </c>
    </row>
    <row r="248" spans="2:65" s="1" customFormat="1" ht="27">
      <c r="B248" s="41"/>
      <c r="D248" s="188" t="s">
        <v>167</v>
      </c>
      <c r="F248" s="216" t="s">
        <v>2179</v>
      </c>
      <c r="I248" s="217"/>
      <c r="L248" s="41"/>
      <c r="M248" s="218"/>
      <c r="N248" s="42"/>
      <c r="O248" s="42"/>
      <c r="P248" s="42"/>
      <c r="Q248" s="42"/>
      <c r="R248" s="42"/>
      <c r="S248" s="42"/>
      <c r="T248" s="70"/>
      <c r="AT248" s="25" t="s">
        <v>167</v>
      </c>
      <c r="AU248" s="25" t="s">
        <v>152</v>
      </c>
    </row>
    <row r="249" spans="2:65" s="15" customFormat="1" ht="21.6" customHeight="1">
      <c r="B249" s="253"/>
      <c r="D249" s="254" t="s">
        <v>70</v>
      </c>
      <c r="E249" s="254" t="s">
        <v>2188</v>
      </c>
      <c r="F249" s="254" t="s">
        <v>2189</v>
      </c>
      <c r="I249" s="255"/>
      <c r="J249" s="256">
        <f>BK249</f>
        <v>0</v>
      </c>
      <c r="L249" s="253"/>
      <c r="M249" s="257"/>
      <c r="N249" s="258"/>
      <c r="O249" s="258"/>
      <c r="P249" s="259">
        <f>SUM(P250:P253)</f>
        <v>0</v>
      </c>
      <c r="Q249" s="258"/>
      <c r="R249" s="259">
        <f>SUM(R250:R253)</f>
        <v>0</v>
      </c>
      <c r="S249" s="258"/>
      <c r="T249" s="260">
        <f>SUM(T250:T253)</f>
        <v>0</v>
      </c>
      <c r="AR249" s="261" t="s">
        <v>79</v>
      </c>
      <c r="AT249" s="262" t="s">
        <v>70</v>
      </c>
      <c r="AU249" s="262" t="s">
        <v>163</v>
      </c>
      <c r="AY249" s="261" t="s">
        <v>146</v>
      </c>
      <c r="BK249" s="263">
        <f>SUM(BK250:BK253)</f>
        <v>0</v>
      </c>
    </row>
    <row r="250" spans="2:65" s="1" customFormat="1" ht="16.5" customHeight="1">
      <c r="B250" s="174"/>
      <c r="C250" s="223" t="s">
        <v>541</v>
      </c>
      <c r="D250" s="223" t="s">
        <v>311</v>
      </c>
      <c r="E250" s="224" t="s">
        <v>2190</v>
      </c>
      <c r="F250" s="225" t="s">
        <v>2166</v>
      </c>
      <c r="G250" s="226" t="s">
        <v>301</v>
      </c>
      <c r="H250" s="227">
        <v>3</v>
      </c>
      <c r="I250" s="228"/>
      <c r="J250" s="229">
        <f>ROUND(I250*H250,2)</f>
        <v>0</v>
      </c>
      <c r="K250" s="225" t="s">
        <v>5</v>
      </c>
      <c r="L250" s="230"/>
      <c r="M250" s="231" t="s">
        <v>5</v>
      </c>
      <c r="N250" s="232" t="s">
        <v>42</v>
      </c>
      <c r="O250" s="42"/>
      <c r="P250" s="184">
        <f>O250*H250</f>
        <v>0</v>
      </c>
      <c r="Q250" s="184">
        <v>0</v>
      </c>
      <c r="R250" s="184">
        <f>Q250*H250</f>
        <v>0</v>
      </c>
      <c r="S250" s="184">
        <v>0</v>
      </c>
      <c r="T250" s="185">
        <f>S250*H250</f>
        <v>0</v>
      </c>
      <c r="AR250" s="25" t="s">
        <v>200</v>
      </c>
      <c r="AT250" s="25" t="s">
        <v>311</v>
      </c>
      <c r="AU250" s="25" t="s">
        <v>152</v>
      </c>
      <c r="AY250" s="25" t="s">
        <v>146</v>
      </c>
      <c r="BE250" s="186">
        <f>IF(N250="základní",J250,0)</f>
        <v>0</v>
      </c>
      <c r="BF250" s="186">
        <f>IF(N250="snížená",J250,0)</f>
        <v>0</v>
      </c>
      <c r="BG250" s="186">
        <f>IF(N250="zákl. přenesená",J250,0)</f>
        <v>0</v>
      </c>
      <c r="BH250" s="186">
        <f>IF(N250="sníž. přenesená",J250,0)</f>
        <v>0</v>
      </c>
      <c r="BI250" s="186">
        <f>IF(N250="nulová",J250,0)</f>
        <v>0</v>
      </c>
      <c r="BJ250" s="25" t="s">
        <v>79</v>
      </c>
      <c r="BK250" s="186">
        <f>ROUND(I250*H250,2)</f>
        <v>0</v>
      </c>
      <c r="BL250" s="25" t="s">
        <v>152</v>
      </c>
      <c r="BM250" s="25" t="s">
        <v>914</v>
      </c>
    </row>
    <row r="251" spans="2:65" s="1" customFormat="1" ht="27">
      <c r="B251" s="41"/>
      <c r="D251" s="205" t="s">
        <v>167</v>
      </c>
      <c r="F251" s="241" t="s">
        <v>2167</v>
      </c>
      <c r="I251" s="217"/>
      <c r="L251" s="41"/>
      <c r="M251" s="218"/>
      <c r="N251" s="42"/>
      <c r="O251" s="42"/>
      <c r="P251" s="42"/>
      <c r="Q251" s="42"/>
      <c r="R251" s="42"/>
      <c r="S251" s="42"/>
      <c r="T251" s="70"/>
      <c r="AT251" s="25" t="s">
        <v>167</v>
      </c>
      <c r="AU251" s="25" t="s">
        <v>152</v>
      </c>
    </row>
    <row r="252" spans="2:65" s="1" customFormat="1" ht="16.5" customHeight="1">
      <c r="B252" s="174"/>
      <c r="C252" s="223" t="s">
        <v>547</v>
      </c>
      <c r="D252" s="223" t="s">
        <v>311</v>
      </c>
      <c r="E252" s="224" t="s">
        <v>2191</v>
      </c>
      <c r="F252" s="225" t="s">
        <v>2192</v>
      </c>
      <c r="G252" s="226" t="s">
        <v>301</v>
      </c>
      <c r="H252" s="227">
        <v>3</v>
      </c>
      <c r="I252" s="228"/>
      <c r="J252" s="229">
        <f>ROUND(I252*H252,2)</f>
        <v>0</v>
      </c>
      <c r="K252" s="225" t="s">
        <v>5</v>
      </c>
      <c r="L252" s="230"/>
      <c r="M252" s="231" t="s">
        <v>5</v>
      </c>
      <c r="N252" s="232" t="s">
        <v>42</v>
      </c>
      <c r="O252" s="42"/>
      <c r="P252" s="184">
        <f>O252*H252</f>
        <v>0</v>
      </c>
      <c r="Q252" s="184">
        <v>0</v>
      </c>
      <c r="R252" s="184">
        <f>Q252*H252</f>
        <v>0</v>
      </c>
      <c r="S252" s="184">
        <v>0</v>
      </c>
      <c r="T252" s="185">
        <f>S252*H252</f>
        <v>0</v>
      </c>
      <c r="AR252" s="25" t="s">
        <v>200</v>
      </c>
      <c r="AT252" s="25" t="s">
        <v>311</v>
      </c>
      <c r="AU252" s="25" t="s">
        <v>152</v>
      </c>
      <c r="AY252" s="25" t="s">
        <v>146</v>
      </c>
      <c r="BE252" s="186">
        <f>IF(N252="základní",J252,0)</f>
        <v>0</v>
      </c>
      <c r="BF252" s="186">
        <f>IF(N252="snížená",J252,0)</f>
        <v>0</v>
      </c>
      <c r="BG252" s="186">
        <f>IF(N252="zákl. přenesená",J252,0)</f>
        <v>0</v>
      </c>
      <c r="BH252" s="186">
        <f>IF(N252="sníž. přenesená",J252,0)</f>
        <v>0</v>
      </c>
      <c r="BI252" s="186">
        <f>IF(N252="nulová",J252,0)</f>
        <v>0</v>
      </c>
      <c r="BJ252" s="25" t="s">
        <v>79</v>
      </c>
      <c r="BK252" s="186">
        <f>ROUND(I252*H252,2)</f>
        <v>0</v>
      </c>
      <c r="BL252" s="25" t="s">
        <v>152</v>
      </c>
      <c r="BM252" s="25" t="s">
        <v>922</v>
      </c>
    </row>
    <row r="253" spans="2:65" s="1" customFormat="1" ht="27">
      <c r="B253" s="41"/>
      <c r="D253" s="188" t="s">
        <v>167</v>
      </c>
      <c r="F253" s="216" t="s">
        <v>2193</v>
      </c>
      <c r="I253" s="217"/>
      <c r="L253" s="41"/>
      <c r="M253" s="218"/>
      <c r="N253" s="42"/>
      <c r="O253" s="42"/>
      <c r="P253" s="42"/>
      <c r="Q253" s="42"/>
      <c r="R253" s="42"/>
      <c r="S253" s="42"/>
      <c r="T253" s="70"/>
      <c r="AT253" s="25" t="s">
        <v>167</v>
      </c>
      <c r="AU253" s="25" t="s">
        <v>152</v>
      </c>
    </row>
    <row r="254" spans="2:65" s="15" customFormat="1" ht="21.6" customHeight="1">
      <c r="B254" s="253"/>
      <c r="D254" s="254" t="s">
        <v>70</v>
      </c>
      <c r="E254" s="254" t="s">
        <v>2194</v>
      </c>
      <c r="F254" s="254" t="s">
        <v>2195</v>
      </c>
      <c r="I254" s="255"/>
      <c r="J254" s="256">
        <f>BK254</f>
        <v>0</v>
      </c>
      <c r="L254" s="253"/>
      <c r="M254" s="257"/>
      <c r="N254" s="258"/>
      <c r="O254" s="258"/>
      <c r="P254" s="259">
        <f>SUM(P255:P258)</f>
        <v>0</v>
      </c>
      <c r="Q254" s="258"/>
      <c r="R254" s="259">
        <f>SUM(R255:R258)</f>
        <v>0</v>
      </c>
      <c r="S254" s="258"/>
      <c r="T254" s="260">
        <f>SUM(T255:T258)</f>
        <v>0</v>
      </c>
      <c r="AR254" s="261" t="s">
        <v>79</v>
      </c>
      <c r="AT254" s="262" t="s">
        <v>70</v>
      </c>
      <c r="AU254" s="262" t="s">
        <v>163</v>
      </c>
      <c r="AY254" s="261" t="s">
        <v>146</v>
      </c>
      <c r="BK254" s="263">
        <f>SUM(BK255:BK258)</f>
        <v>0</v>
      </c>
    </row>
    <row r="255" spans="2:65" s="1" customFormat="1" ht="16.5" customHeight="1">
      <c r="B255" s="174"/>
      <c r="C255" s="223" t="s">
        <v>556</v>
      </c>
      <c r="D255" s="223" t="s">
        <v>311</v>
      </c>
      <c r="E255" s="224" t="s">
        <v>2196</v>
      </c>
      <c r="F255" s="225" t="s">
        <v>2166</v>
      </c>
      <c r="G255" s="226" t="s">
        <v>301</v>
      </c>
      <c r="H255" s="227">
        <v>5</v>
      </c>
      <c r="I255" s="228"/>
      <c r="J255" s="229">
        <f>ROUND(I255*H255,2)</f>
        <v>0</v>
      </c>
      <c r="K255" s="225" t="s">
        <v>5</v>
      </c>
      <c r="L255" s="230"/>
      <c r="M255" s="231" t="s">
        <v>5</v>
      </c>
      <c r="N255" s="232" t="s">
        <v>42</v>
      </c>
      <c r="O255" s="42"/>
      <c r="P255" s="184">
        <f>O255*H255</f>
        <v>0</v>
      </c>
      <c r="Q255" s="184">
        <v>0</v>
      </c>
      <c r="R255" s="184">
        <f>Q255*H255</f>
        <v>0</v>
      </c>
      <c r="S255" s="184">
        <v>0</v>
      </c>
      <c r="T255" s="185">
        <f>S255*H255</f>
        <v>0</v>
      </c>
      <c r="AR255" s="25" t="s">
        <v>200</v>
      </c>
      <c r="AT255" s="25" t="s">
        <v>311</v>
      </c>
      <c r="AU255" s="25" t="s">
        <v>152</v>
      </c>
      <c r="AY255" s="25" t="s">
        <v>146</v>
      </c>
      <c r="BE255" s="186">
        <f>IF(N255="základní",J255,0)</f>
        <v>0</v>
      </c>
      <c r="BF255" s="186">
        <f>IF(N255="snížená",J255,0)</f>
        <v>0</v>
      </c>
      <c r="BG255" s="186">
        <f>IF(N255="zákl. přenesená",J255,0)</f>
        <v>0</v>
      </c>
      <c r="BH255" s="186">
        <f>IF(N255="sníž. přenesená",J255,0)</f>
        <v>0</v>
      </c>
      <c r="BI255" s="186">
        <f>IF(N255="nulová",J255,0)</f>
        <v>0</v>
      </c>
      <c r="BJ255" s="25" t="s">
        <v>79</v>
      </c>
      <c r="BK255" s="186">
        <f>ROUND(I255*H255,2)</f>
        <v>0</v>
      </c>
      <c r="BL255" s="25" t="s">
        <v>152</v>
      </c>
      <c r="BM255" s="25" t="s">
        <v>933</v>
      </c>
    </row>
    <row r="256" spans="2:65" s="1" customFormat="1" ht="27">
      <c r="B256" s="41"/>
      <c r="D256" s="205" t="s">
        <v>167</v>
      </c>
      <c r="F256" s="241" t="s">
        <v>2167</v>
      </c>
      <c r="I256" s="217"/>
      <c r="L256" s="41"/>
      <c r="M256" s="218"/>
      <c r="N256" s="42"/>
      <c r="O256" s="42"/>
      <c r="P256" s="42"/>
      <c r="Q256" s="42"/>
      <c r="R256" s="42"/>
      <c r="S256" s="42"/>
      <c r="T256" s="70"/>
      <c r="AT256" s="25" t="s">
        <v>167</v>
      </c>
      <c r="AU256" s="25" t="s">
        <v>152</v>
      </c>
    </row>
    <row r="257" spans="2:65" s="1" customFormat="1" ht="16.5" customHeight="1">
      <c r="B257" s="174"/>
      <c r="C257" s="223" t="s">
        <v>563</v>
      </c>
      <c r="D257" s="223" t="s">
        <v>311</v>
      </c>
      <c r="E257" s="224" t="s">
        <v>2197</v>
      </c>
      <c r="F257" s="225" t="s">
        <v>2192</v>
      </c>
      <c r="G257" s="226" t="s">
        <v>301</v>
      </c>
      <c r="H257" s="227">
        <v>5</v>
      </c>
      <c r="I257" s="228"/>
      <c r="J257" s="229">
        <f>ROUND(I257*H257,2)</f>
        <v>0</v>
      </c>
      <c r="K257" s="225" t="s">
        <v>5</v>
      </c>
      <c r="L257" s="230"/>
      <c r="M257" s="231" t="s">
        <v>5</v>
      </c>
      <c r="N257" s="232" t="s">
        <v>42</v>
      </c>
      <c r="O257" s="42"/>
      <c r="P257" s="184">
        <f>O257*H257</f>
        <v>0</v>
      </c>
      <c r="Q257" s="184">
        <v>0</v>
      </c>
      <c r="R257" s="184">
        <f>Q257*H257</f>
        <v>0</v>
      </c>
      <c r="S257" s="184">
        <v>0</v>
      </c>
      <c r="T257" s="185">
        <f>S257*H257</f>
        <v>0</v>
      </c>
      <c r="AR257" s="25" t="s">
        <v>200</v>
      </c>
      <c r="AT257" s="25" t="s">
        <v>311</v>
      </c>
      <c r="AU257" s="25" t="s">
        <v>152</v>
      </c>
      <c r="AY257" s="25" t="s">
        <v>146</v>
      </c>
      <c r="BE257" s="186">
        <f>IF(N257="základní",J257,0)</f>
        <v>0</v>
      </c>
      <c r="BF257" s="186">
        <f>IF(N257="snížená",J257,0)</f>
        <v>0</v>
      </c>
      <c r="BG257" s="186">
        <f>IF(N257="zákl. přenesená",J257,0)</f>
        <v>0</v>
      </c>
      <c r="BH257" s="186">
        <f>IF(N257="sníž. přenesená",J257,0)</f>
        <v>0</v>
      </c>
      <c r="BI257" s="186">
        <f>IF(N257="nulová",J257,0)</f>
        <v>0</v>
      </c>
      <c r="BJ257" s="25" t="s">
        <v>79</v>
      </c>
      <c r="BK257" s="186">
        <f>ROUND(I257*H257,2)</f>
        <v>0</v>
      </c>
      <c r="BL257" s="25" t="s">
        <v>152</v>
      </c>
      <c r="BM257" s="25" t="s">
        <v>946</v>
      </c>
    </row>
    <row r="258" spans="2:65" s="1" customFormat="1" ht="27">
      <c r="B258" s="41"/>
      <c r="D258" s="188" t="s">
        <v>167</v>
      </c>
      <c r="F258" s="216" t="s">
        <v>2198</v>
      </c>
      <c r="I258" s="217"/>
      <c r="L258" s="41"/>
      <c r="M258" s="218"/>
      <c r="N258" s="42"/>
      <c r="O258" s="42"/>
      <c r="P258" s="42"/>
      <c r="Q258" s="42"/>
      <c r="R258" s="42"/>
      <c r="S258" s="42"/>
      <c r="T258" s="70"/>
      <c r="AT258" s="25" t="s">
        <v>167</v>
      </c>
      <c r="AU258" s="25" t="s">
        <v>152</v>
      </c>
    </row>
    <row r="259" spans="2:65" s="10" customFormat="1" ht="22.35" customHeight="1">
      <c r="B259" s="160"/>
      <c r="D259" s="171" t="s">
        <v>70</v>
      </c>
      <c r="E259" s="172" t="s">
        <v>2199</v>
      </c>
      <c r="F259" s="172" t="s">
        <v>2200</v>
      </c>
      <c r="I259" s="163"/>
      <c r="J259" s="173">
        <f>BK259</f>
        <v>0</v>
      </c>
      <c r="L259" s="160"/>
      <c r="M259" s="165"/>
      <c r="N259" s="166"/>
      <c r="O259" s="166"/>
      <c r="P259" s="167">
        <f>SUM(P260:P277)</f>
        <v>0</v>
      </c>
      <c r="Q259" s="166"/>
      <c r="R259" s="167">
        <f>SUM(R260:R277)</f>
        <v>0</v>
      </c>
      <c r="S259" s="166"/>
      <c r="T259" s="168">
        <f>SUM(T260:T277)</f>
        <v>0</v>
      </c>
      <c r="AR259" s="161" t="s">
        <v>79</v>
      </c>
      <c r="AT259" s="169" t="s">
        <v>70</v>
      </c>
      <c r="AU259" s="169" t="s">
        <v>81</v>
      </c>
      <c r="AY259" s="161" t="s">
        <v>146</v>
      </c>
      <c r="BK259" s="170">
        <f>SUM(BK260:BK277)</f>
        <v>0</v>
      </c>
    </row>
    <row r="260" spans="2:65" s="1" customFormat="1" ht="16.5" customHeight="1">
      <c r="B260" s="174"/>
      <c r="C260" s="223" t="s">
        <v>581</v>
      </c>
      <c r="D260" s="223" t="s">
        <v>311</v>
      </c>
      <c r="E260" s="224" t="s">
        <v>2201</v>
      </c>
      <c r="F260" s="225" t="s">
        <v>2202</v>
      </c>
      <c r="G260" s="226" t="s">
        <v>301</v>
      </c>
      <c r="H260" s="227">
        <v>1</v>
      </c>
      <c r="I260" s="228"/>
      <c r="J260" s="229">
        <f>ROUND(I260*H260,2)</f>
        <v>0</v>
      </c>
      <c r="K260" s="225" t="s">
        <v>5</v>
      </c>
      <c r="L260" s="230"/>
      <c r="M260" s="231" t="s">
        <v>5</v>
      </c>
      <c r="N260" s="232" t="s">
        <v>42</v>
      </c>
      <c r="O260" s="42"/>
      <c r="P260" s="184">
        <f>O260*H260</f>
        <v>0</v>
      </c>
      <c r="Q260" s="184">
        <v>0</v>
      </c>
      <c r="R260" s="184">
        <f>Q260*H260</f>
        <v>0</v>
      </c>
      <c r="S260" s="184">
        <v>0</v>
      </c>
      <c r="T260" s="185">
        <f>S260*H260</f>
        <v>0</v>
      </c>
      <c r="AR260" s="25" t="s">
        <v>200</v>
      </c>
      <c r="AT260" s="25" t="s">
        <v>311</v>
      </c>
      <c r="AU260" s="25" t="s">
        <v>163</v>
      </c>
      <c r="AY260" s="25" t="s">
        <v>146</v>
      </c>
      <c r="BE260" s="186">
        <f>IF(N260="základní",J260,0)</f>
        <v>0</v>
      </c>
      <c r="BF260" s="186">
        <f>IF(N260="snížená",J260,0)</f>
        <v>0</v>
      </c>
      <c r="BG260" s="186">
        <f>IF(N260="zákl. přenesená",J260,0)</f>
        <v>0</v>
      </c>
      <c r="BH260" s="186">
        <f>IF(N260="sníž. přenesená",J260,0)</f>
        <v>0</v>
      </c>
      <c r="BI260" s="186">
        <f>IF(N260="nulová",J260,0)</f>
        <v>0</v>
      </c>
      <c r="BJ260" s="25" t="s">
        <v>79</v>
      </c>
      <c r="BK260" s="186">
        <f>ROUND(I260*H260,2)</f>
        <v>0</v>
      </c>
      <c r="BL260" s="25" t="s">
        <v>152</v>
      </c>
      <c r="BM260" s="25" t="s">
        <v>956</v>
      </c>
    </row>
    <row r="261" spans="2:65" s="1" customFormat="1" ht="27">
      <c r="B261" s="41"/>
      <c r="D261" s="205" t="s">
        <v>167</v>
      </c>
      <c r="F261" s="241" t="s">
        <v>2203</v>
      </c>
      <c r="I261" s="217"/>
      <c r="L261" s="41"/>
      <c r="M261" s="218"/>
      <c r="N261" s="42"/>
      <c r="O261" s="42"/>
      <c r="P261" s="42"/>
      <c r="Q261" s="42"/>
      <c r="R261" s="42"/>
      <c r="S261" s="42"/>
      <c r="T261" s="70"/>
      <c r="AT261" s="25" t="s">
        <v>167</v>
      </c>
      <c r="AU261" s="25" t="s">
        <v>163</v>
      </c>
    </row>
    <row r="262" spans="2:65" s="1" customFormat="1" ht="16.5" customHeight="1">
      <c r="B262" s="174"/>
      <c r="C262" s="223" t="s">
        <v>586</v>
      </c>
      <c r="D262" s="223" t="s">
        <v>311</v>
      </c>
      <c r="E262" s="224" t="s">
        <v>2204</v>
      </c>
      <c r="F262" s="225" t="s">
        <v>2205</v>
      </c>
      <c r="G262" s="226" t="s">
        <v>301</v>
      </c>
      <c r="H262" s="227">
        <v>2</v>
      </c>
      <c r="I262" s="228"/>
      <c r="J262" s="229">
        <f>ROUND(I262*H262,2)</f>
        <v>0</v>
      </c>
      <c r="K262" s="225" t="s">
        <v>5</v>
      </c>
      <c r="L262" s="230"/>
      <c r="M262" s="231" t="s">
        <v>5</v>
      </c>
      <c r="N262" s="232" t="s">
        <v>42</v>
      </c>
      <c r="O262" s="42"/>
      <c r="P262" s="184">
        <f>O262*H262</f>
        <v>0</v>
      </c>
      <c r="Q262" s="184">
        <v>0</v>
      </c>
      <c r="R262" s="184">
        <f>Q262*H262</f>
        <v>0</v>
      </c>
      <c r="S262" s="184">
        <v>0</v>
      </c>
      <c r="T262" s="185">
        <f>S262*H262</f>
        <v>0</v>
      </c>
      <c r="AR262" s="25" t="s">
        <v>200</v>
      </c>
      <c r="AT262" s="25" t="s">
        <v>311</v>
      </c>
      <c r="AU262" s="25" t="s">
        <v>163</v>
      </c>
      <c r="AY262" s="25" t="s">
        <v>146</v>
      </c>
      <c r="BE262" s="186">
        <f>IF(N262="základní",J262,0)</f>
        <v>0</v>
      </c>
      <c r="BF262" s="186">
        <f>IF(N262="snížená",J262,0)</f>
        <v>0</v>
      </c>
      <c r="BG262" s="186">
        <f>IF(N262="zákl. přenesená",J262,0)</f>
        <v>0</v>
      </c>
      <c r="BH262" s="186">
        <f>IF(N262="sníž. přenesená",J262,0)</f>
        <v>0</v>
      </c>
      <c r="BI262" s="186">
        <f>IF(N262="nulová",J262,0)</f>
        <v>0</v>
      </c>
      <c r="BJ262" s="25" t="s">
        <v>79</v>
      </c>
      <c r="BK262" s="186">
        <f>ROUND(I262*H262,2)</f>
        <v>0</v>
      </c>
      <c r="BL262" s="25" t="s">
        <v>152</v>
      </c>
      <c r="BM262" s="25" t="s">
        <v>963</v>
      </c>
    </row>
    <row r="263" spans="2:65" s="1" customFormat="1" ht="27">
      <c r="B263" s="41"/>
      <c r="D263" s="205" t="s">
        <v>167</v>
      </c>
      <c r="F263" s="241" t="s">
        <v>2206</v>
      </c>
      <c r="I263" s="217"/>
      <c r="L263" s="41"/>
      <c r="M263" s="218"/>
      <c r="N263" s="42"/>
      <c r="O263" s="42"/>
      <c r="P263" s="42"/>
      <c r="Q263" s="42"/>
      <c r="R263" s="42"/>
      <c r="S263" s="42"/>
      <c r="T263" s="70"/>
      <c r="AT263" s="25" t="s">
        <v>167</v>
      </c>
      <c r="AU263" s="25" t="s">
        <v>163</v>
      </c>
    </row>
    <row r="264" spans="2:65" s="1" customFormat="1" ht="16.5" customHeight="1">
      <c r="B264" s="174"/>
      <c r="C264" s="223" t="s">
        <v>591</v>
      </c>
      <c r="D264" s="223" t="s">
        <v>311</v>
      </c>
      <c r="E264" s="224" t="s">
        <v>2207</v>
      </c>
      <c r="F264" s="225" t="s">
        <v>2208</v>
      </c>
      <c r="G264" s="226" t="s">
        <v>301</v>
      </c>
      <c r="H264" s="227">
        <v>2</v>
      </c>
      <c r="I264" s="228"/>
      <c r="J264" s="229">
        <f>ROUND(I264*H264,2)</f>
        <v>0</v>
      </c>
      <c r="K264" s="225" t="s">
        <v>5</v>
      </c>
      <c r="L264" s="230"/>
      <c r="M264" s="231" t="s">
        <v>5</v>
      </c>
      <c r="N264" s="232" t="s">
        <v>42</v>
      </c>
      <c r="O264" s="42"/>
      <c r="P264" s="184">
        <f>O264*H264</f>
        <v>0</v>
      </c>
      <c r="Q264" s="184">
        <v>0</v>
      </c>
      <c r="R264" s="184">
        <f>Q264*H264</f>
        <v>0</v>
      </c>
      <c r="S264" s="184">
        <v>0</v>
      </c>
      <c r="T264" s="185">
        <f>S264*H264</f>
        <v>0</v>
      </c>
      <c r="AR264" s="25" t="s">
        <v>200</v>
      </c>
      <c r="AT264" s="25" t="s">
        <v>311</v>
      </c>
      <c r="AU264" s="25" t="s">
        <v>163</v>
      </c>
      <c r="AY264" s="25" t="s">
        <v>146</v>
      </c>
      <c r="BE264" s="186">
        <f>IF(N264="základní",J264,0)</f>
        <v>0</v>
      </c>
      <c r="BF264" s="186">
        <f>IF(N264="snížená",J264,0)</f>
        <v>0</v>
      </c>
      <c r="BG264" s="186">
        <f>IF(N264="zákl. přenesená",J264,0)</f>
        <v>0</v>
      </c>
      <c r="BH264" s="186">
        <f>IF(N264="sníž. přenesená",J264,0)</f>
        <v>0</v>
      </c>
      <c r="BI264" s="186">
        <f>IF(N264="nulová",J264,0)</f>
        <v>0</v>
      </c>
      <c r="BJ264" s="25" t="s">
        <v>79</v>
      </c>
      <c r="BK264" s="186">
        <f>ROUND(I264*H264,2)</f>
        <v>0</v>
      </c>
      <c r="BL264" s="25" t="s">
        <v>152</v>
      </c>
      <c r="BM264" s="25" t="s">
        <v>972</v>
      </c>
    </row>
    <row r="265" spans="2:65" s="1" customFormat="1" ht="27">
      <c r="B265" s="41"/>
      <c r="D265" s="205" t="s">
        <v>167</v>
      </c>
      <c r="F265" s="241" t="s">
        <v>2209</v>
      </c>
      <c r="I265" s="217"/>
      <c r="L265" s="41"/>
      <c r="M265" s="218"/>
      <c r="N265" s="42"/>
      <c r="O265" s="42"/>
      <c r="P265" s="42"/>
      <c r="Q265" s="42"/>
      <c r="R265" s="42"/>
      <c r="S265" s="42"/>
      <c r="T265" s="70"/>
      <c r="AT265" s="25" t="s">
        <v>167</v>
      </c>
      <c r="AU265" s="25" t="s">
        <v>163</v>
      </c>
    </row>
    <row r="266" spans="2:65" s="1" customFormat="1" ht="16.5" customHeight="1">
      <c r="B266" s="174"/>
      <c r="C266" s="223" t="s">
        <v>598</v>
      </c>
      <c r="D266" s="223" t="s">
        <v>311</v>
      </c>
      <c r="E266" s="224" t="s">
        <v>2210</v>
      </c>
      <c r="F266" s="225" t="s">
        <v>2211</v>
      </c>
      <c r="G266" s="226" t="s">
        <v>301</v>
      </c>
      <c r="H266" s="227">
        <v>1</v>
      </c>
      <c r="I266" s="228"/>
      <c r="J266" s="229">
        <f>ROUND(I266*H266,2)</f>
        <v>0</v>
      </c>
      <c r="K266" s="225" t="s">
        <v>5</v>
      </c>
      <c r="L266" s="230"/>
      <c r="M266" s="231" t="s">
        <v>5</v>
      </c>
      <c r="N266" s="232" t="s">
        <v>42</v>
      </c>
      <c r="O266" s="42"/>
      <c r="P266" s="184">
        <f>O266*H266</f>
        <v>0</v>
      </c>
      <c r="Q266" s="184">
        <v>0</v>
      </c>
      <c r="R266" s="184">
        <f>Q266*H266</f>
        <v>0</v>
      </c>
      <c r="S266" s="184">
        <v>0</v>
      </c>
      <c r="T266" s="185">
        <f>S266*H266</f>
        <v>0</v>
      </c>
      <c r="AR266" s="25" t="s">
        <v>200</v>
      </c>
      <c r="AT266" s="25" t="s">
        <v>311</v>
      </c>
      <c r="AU266" s="25" t="s">
        <v>163</v>
      </c>
      <c r="AY266" s="25" t="s">
        <v>146</v>
      </c>
      <c r="BE266" s="186">
        <f>IF(N266="základní",J266,0)</f>
        <v>0</v>
      </c>
      <c r="BF266" s="186">
        <f>IF(N266="snížená",J266,0)</f>
        <v>0</v>
      </c>
      <c r="BG266" s="186">
        <f>IF(N266="zákl. přenesená",J266,0)</f>
        <v>0</v>
      </c>
      <c r="BH266" s="186">
        <f>IF(N266="sníž. přenesená",J266,0)</f>
        <v>0</v>
      </c>
      <c r="BI266" s="186">
        <f>IF(N266="nulová",J266,0)</f>
        <v>0</v>
      </c>
      <c r="BJ266" s="25" t="s">
        <v>79</v>
      </c>
      <c r="BK266" s="186">
        <f>ROUND(I266*H266,2)</f>
        <v>0</v>
      </c>
      <c r="BL266" s="25" t="s">
        <v>152</v>
      </c>
      <c r="BM266" s="25" t="s">
        <v>986</v>
      </c>
    </row>
    <row r="267" spans="2:65" s="1" customFormat="1" ht="27">
      <c r="B267" s="41"/>
      <c r="D267" s="205" t="s">
        <v>167</v>
      </c>
      <c r="F267" s="241" t="s">
        <v>2212</v>
      </c>
      <c r="I267" s="217"/>
      <c r="L267" s="41"/>
      <c r="M267" s="218"/>
      <c r="N267" s="42"/>
      <c r="O267" s="42"/>
      <c r="P267" s="42"/>
      <c r="Q267" s="42"/>
      <c r="R267" s="42"/>
      <c r="S267" s="42"/>
      <c r="T267" s="70"/>
      <c r="AT267" s="25" t="s">
        <v>167</v>
      </c>
      <c r="AU267" s="25" t="s">
        <v>163</v>
      </c>
    </row>
    <row r="268" spans="2:65" s="1" customFormat="1" ht="16.5" customHeight="1">
      <c r="B268" s="174"/>
      <c r="C268" s="223" t="s">
        <v>605</v>
      </c>
      <c r="D268" s="223" t="s">
        <v>311</v>
      </c>
      <c r="E268" s="224" t="s">
        <v>2213</v>
      </c>
      <c r="F268" s="225" t="s">
        <v>2214</v>
      </c>
      <c r="G268" s="226" t="s">
        <v>301</v>
      </c>
      <c r="H268" s="227">
        <v>4</v>
      </c>
      <c r="I268" s="228"/>
      <c r="J268" s="229">
        <f>ROUND(I268*H268,2)</f>
        <v>0</v>
      </c>
      <c r="K268" s="225" t="s">
        <v>5</v>
      </c>
      <c r="L268" s="230"/>
      <c r="M268" s="231" t="s">
        <v>5</v>
      </c>
      <c r="N268" s="232" t="s">
        <v>42</v>
      </c>
      <c r="O268" s="42"/>
      <c r="P268" s="184">
        <f>O268*H268</f>
        <v>0</v>
      </c>
      <c r="Q268" s="184">
        <v>0</v>
      </c>
      <c r="R268" s="184">
        <f>Q268*H268</f>
        <v>0</v>
      </c>
      <c r="S268" s="184">
        <v>0</v>
      </c>
      <c r="T268" s="185">
        <f>S268*H268</f>
        <v>0</v>
      </c>
      <c r="AR268" s="25" t="s">
        <v>200</v>
      </c>
      <c r="AT268" s="25" t="s">
        <v>311</v>
      </c>
      <c r="AU268" s="25" t="s">
        <v>163</v>
      </c>
      <c r="AY268" s="25" t="s">
        <v>146</v>
      </c>
      <c r="BE268" s="186">
        <f>IF(N268="základní",J268,0)</f>
        <v>0</v>
      </c>
      <c r="BF268" s="186">
        <f>IF(N268="snížená",J268,0)</f>
        <v>0</v>
      </c>
      <c r="BG268" s="186">
        <f>IF(N268="zákl. přenesená",J268,0)</f>
        <v>0</v>
      </c>
      <c r="BH268" s="186">
        <f>IF(N268="sníž. přenesená",J268,0)</f>
        <v>0</v>
      </c>
      <c r="BI268" s="186">
        <f>IF(N268="nulová",J268,0)</f>
        <v>0</v>
      </c>
      <c r="BJ268" s="25" t="s">
        <v>79</v>
      </c>
      <c r="BK268" s="186">
        <f>ROUND(I268*H268,2)</f>
        <v>0</v>
      </c>
      <c r="BL268" s="25" t="s">
        <v>152</v>
      </c>
      <c r="BM268" s="25" t="s">
        <v>1000</v>
      </c>
    </row>
    <row r="269" spans="2:65" s="1" customFormat="1" ht="27">
      <c r="B269" s="41"/>
      <c r="D269" s="205" t="s">
        <v>167</v>
      </c>
      <c r="F269" s="241" t="s">
        <v>2215</v>
      </c>
      <c r="I269" s="217"/>
      <c r="L269" s="41"/>
      <c r="M269" s="218"/>
      <c r="N269" s="42"/>
      <c r="O269" s="42"/>
      <c r="P269" s="42"/>
      <c r="Q269" s="42"/>
      <c r="R269" s="42"/>
      <c r="S269" s="42"/>
      <c r="T269" s="70"/>
      <c r="AT269" s="25" t="s">
        <v>167</v>
      </c>
      <c r="AU269" s="25" t="s">
        <v>163</v>
      </c>
    </row>
    <row r="270" spans="2:65" s="1" customFormat="1" ht="16.5" customHeight="1">
      <c r="B270" s="174"/>
      <c r="C270" s="223" t="s">
        <v>615</v>
      </c>
      <c r="D270" s="223" t="s">
        <v>311</v>
      </c>
      <c r="E270" s="224" t="s">
        <v>2216</v>
      </c>
      <c r="F270" s="225" t="s">
        <v>2217</v>
      </c>
      <c r="G270" s="226" t="s">
        <v>301</v>
      </c>
      <c r="H270" s="227">
        <v>1</v>
      </c>
      <c r="I270" s="228"/>
      <c r="J270" s="229">
        <f>ROUND(I270*H270,2)</f>
        <v>0</v>
      </c>
      <c r="K270" s="225" t="s">
        <v>5</v>
      </c>
      <c r="L270" s="230"/>
      <c r="M270" s="231" t="s">
        <v>5</v>
      </c>
      <c r="N270" s="232" t="s">
        <v>42</v>
      </c>
      <c r="O270" s="42"/>
      <c r="P270" s="184">
        <f>O270*H270</f>
        <v>0</v>
      </c>
      <c r="Q270" s="184">
        <v>0</v>
      </c>
      <c r="R270" s="184">
        <f>Q270*H270</f>
        <v>0</v>
      </c>
      <c r="S270" s="184">
        <v>0</v>
      </c>
      <c r="T270" s="185">
        <f>S270*H270</f>
        <v>0</v>
      </c>
      <c r="AR270" s="25" t="s">
        <v>200</v>
      </c>
      <c r="AT270" s="25" t="s">
        <v>311</v>
      </c>
      <c r="AU270" s="25" t="s">
        <v>163</v>
      </c>
      <c r="AY270" s="25" t="s">
        <v>146</v>
      </c>
      <c r="BE270" s="186">
        <f>IF(N270="základní",J270,0)</f>
        <v>0</v>
      </c>
      <c r="BF270" s="186">
        <f>IF(N270="snížená",J270,0)</f>
        <v>0</v>
      </c>
      <c r="BG270" s="186">
        <f>IF(N270="zákl. přenesená",J270,0)</f>
        <v>0</v>
      </c>
      <c r="BH270" s="186">
        <f>IF(N270="sníž. přenesená",J270,0)</f>
        <v>0</v>
      </c>
      <c r="BI270" s="186">
        <f>IF(N270="nulová",J270,0)</f>
        <v>0</v>
      </c>
      <c r="BJ270" s="25" t="s">
        <v>79</v>
      </c>
      <c r="BK270" s="186">
        <f>ROUND(I270*H270,2)</f>
        <v>0</v>
      </c>
      <c r="BL270" s="25" t="s">
        <v>152</v>
      </c>
      <c r="BM270" s="25" t="s">
        <v>1008</v>
      </c>
    </row>
    <row r="271" spans="2:65" s="1" customFormat="1" ht="27">
      <c r="B271" s="41"/>
      <c r="D271" s="205" t="s">
        <v>167</v>
      </c>
      <c r="F271" s="241" t="s">
        <v>2218</v>
      </c>
      <c r="I271" s="217"/>
      <c r="L271" s="41"/>
      <c r="M271" s="218"/>
      <c r="N271" s="42"/>
      <c r="O271" s="42"/>
      <c r="P271" s="42"/>
      <c r="Q271" s="42"/>
      <c r="R271" s="42"/>
      <c r="S271" s="42"/>
      <c r="T271" s="70"/>
      <c r="AT271" s="25" t="s">
        <v>167</v>
      </c>
      <c r="AU271" s="25" t="s">
        <v>163</v>
      </c>
    </row>
    <row r="272" spans="2:65" s="1" customFormat="1" ht="16.5" customHeight="1">
      <c r="B272" s="174"/>
      <c r="C272" s="223" t="s">
        <v>623</v>
      </c>
      <c r="D272" s="223" t="s">
        <v>311</v>
      </c>
      <c r="E272" s="224" t="s">
        <v>2219</v>
      </c>
      <c r="F272" s="225" t="s">
        <v>2220</v>
      </c>
      <c r="G272" s="226" t="s">
        <v>301</v>
      </c>
      <c r="H272" s="227">
        <v>1</v>
      </c>
      <c r="I272" s="228"/>
      <c r="J272" s="229">
        <f>ROUND(I272*H272,2)</f>
        <v>0</v>
      </c>
      <c r="K272" s="225" t="s">
        <v>5</v>
      </c>
      <c r="L272" s="230"/>
      <c r="M272" s="231" t="s">
        <v>5</v>
      </c>
      <c r="N272" s="232" t="s">
        <v>42</v>
      </c>
      <c r="O272" s="42"/>
      <c r="P272" s="184">
        <f>O272*H272</f>
        <v>0</v>
      </c>
      <c r="Q272" s="184">
        <v>0</v>
      </c>
      <c r="R272" s="184">
        <f>Q272*H272</f>
        <v>0</v>
      </c>
      <c r="S272" s="184">
        <v>0</v>
      </c>
      <c r="T272" s="185">
        <f>S272*H272</f>
        <v>0</v>
      </c>
      <c r="AR272" s="25" t="s">
        <v>200</v>
      </c>
      <c r="AT272" s="25" t="s">
        <v>311</v>
      </c>
      <c r="AU272" s="25" t="s">
        <v>163</v>
      </c>
      <c r="AY272" s="25" t="s">
        <v>146</v>
      </c>
      <c r="BE272" s="186">
        <f>IF(N272="základní",J272,0)</f>
        <v>0</v>
      </c>
      <c r="BF272" s="186">
        <f>IF(N272="snížená",J272,0)</f>
        <v>0</v>
      </c>
      <c r="BG272" s="186">
        <f>IF(N272="zákl. přenesená",J272,0)</f>
        <v>0</v>
      </c>
      <c r="BH272" s="186">
        <f>IF(N272="sníž. přenesená",J272,0)</f>
        <v>0</v>
      </c>
      <c r="BI272" s="186">
        <f>IF(N272="nulová",J272,0)</f>
        <v>0</v>
      </c>
      <c r="BJ272" s="25" t="s">
        <v>79</v>
      </c>
      <c r="BK272" s="186">
        <f>ROUND(I272*H272,2)</f>
        <v>0</v>
      </c>
      <c r="BL272" s="25" t="s">
        <v>152</v>
      </c>
      <c r="BM272" s="25" t="s">
        <v>1018</v>
      </c>
    </row>
    <row r="273" spans="2:65" s="1" customFormat="1" ht="27">
      <c r="B273" s="41"/>
      <c r="D273" s="205" t="s">
        <v>167</v>
      </c>
      <c r="F273" s="241" t="s">
        <v>2221</v>
      </c>
      <c r="I273" s="217"/>
      <c r="L273" s="41"/>
      <c r="M273" s="218"/>
      <c r="N273" s="42"/>
      <c r="O273" s="42"/>
      <c r="P273" s="42"/>
      <c r="Q273" s="42"/>
      <c r="R273" s="42"/>
      <c r="S273" s="42"/>
      <c r="T273" s="70"/>
      <c r="AT273" s="25" t="s">
        <v>167</v>
      </c>
      <c r="AU273" s="25" t="s">
        <v>163</v>
      </c>
    </row>
    <row r="274" spans="2:65" s="1" customFormat="1" ht="16.5" customHeight="1">
      <c r="B274" s="174"/>
      <c r="C274" s="223" t="s">
        <v>627</v>
      </c>
      <c r="D274" s="223" t="s">
        <v>311</v>
      </c>
      <c r="E274" s="224" t="s">
        <v>2222</v>
      </c>
      <c r="F274" s="225" t="s">
        <v>2223</v>
      </c>
      <c r="G274" s="226" t="s">
        <v>301</v>
      </c>
      <c r="H274" s="227">
        <v>4</v>
      </c>
      <c r="I274" s="228"/>
      <c r="J274" s="229">
        <f>ROUND(I274*H274,2)</f>
        <v>0</v>
      </c>
      <c r="K274" s="225" t="s">
        <v>5</v>
      </c>
      <c r="L274" s="230"/>
      <c r="M274" s="231" t="s">
        <v>5</v>
      </c>
      <c r="N274" s="232" t="s">
        <v>42</v>
      </c>
      <c r="O274" s="42"/>
      <c r="P274" s="184">
        <f>O274*H274</f>
        <v>0</v>
      </c>
      <c r="Q274" s="184">
        <v>0</v>
      </c>
      <c r="R274" s="184">
        <f>Q274*H274</f>
        <v>0</v>
      </c>
      <c r="S274" s="184">
        <v>0</v>
      </c>
      <c r="T274" s="185">
        <f>S274*H274</f>
        <v>0</v>
      </c>
      <c r="AR274" s="25" t="s">
        <v>200</v>
      </c>
      <c r="AT274" s="25" t="s">
        <v>311</v>
      </c>
      <c r="AU274" s="25" t="s">
        <v>163</v>
      </c>
      <c r="AY274" s="25" t="s">
        <v>146</v>
      </c>
      <c r="BE274" s="186">
        <f>IF(N274="základní",J274,0)</f>
        <v>0</v>
      </c>
      <c r="BF274" s="186">
        <f>IF(N274="snížená",J274,0)</f>
        <v>0</v>
      </c>
      <c r="BG274" s="186">
        <f>IF(N274="zákl. přenesená",J274,0)</f>
        <v>0</v>
      </c>
      <c r="BH274" s="186">
        <f>IF(N274="sníž. přenesená",J274,0)</f>
        <v>0</v>
      </c>
      <c r="BI274" s="186">
        <f>IF(N274="nulová",J274,0)</f>
        <v>0</v>
      </c>
      <c r="BJ274" s="25" t="s">
        <v>79</v>
      </c>
      <c r="BK274" s="186">
        <f>ROUND(I274*H274,2)</f>
        <v>0</v>
      </c>
      <c r="BL274" s="25" t="s">
        <v>152</v>
      </c>
      <c r="BM274" s="25" t="s">
        <v>1026</v>
      </c>
    </row>
    <row r="275" spans="2:65" s="1" customFormat="1" ht="27">
      <c r="B275" s="41"/>
      <c r="D275" s="205" t="s">
        <v>167</v>
      </c>
      <c r="F275" s="241" t="s">
        <v>2224</v>
      </c>
      <c r="I275" s="217"/>
      <c r="L275" s="41"/>
      <c r="M275" s="218"/>
      <c r="N275" s="42"/>
      <c r="O275" s="42"/>
      <c r="P275" s="42"/>
      <c r="Q275" s="42"/>
      <c r="R275" s="42"/>
      <c r="S275" s="42"/>
      <c r="T275" s="70"/>
      <c r="AT275" s="25" t="s">
        <v>167</v>
      </c>
      <c r="AU275" s="25" t="s">
        <v>163</v>
      </c>
    </row>
    <row r="276" spans="2:65" s="1" customFormat="1" ht="16.5" customHeight="1">
      <c r="B276" s="174"/>
      <c r="C276" s="223" t="s">
        <v>631</v>
      </c>
      <c r="D276" s="223" t="s">
        <v>311</v>
      </c>
      <c r="E276" s="224" t="s">
        <v>2225</v>
      </c>
      <c r="F276" s="225" t="s">
        <v>2226</v>
      </c>
      <c r="G276" s="226" t="s">
        <v>301</v>
      </c>
      <c r="H276" s="227">
        <v>1</v>
      </c>
      <c r="I276" s="228"/>
      <c r="J276" s="229">
        <f>ROUND(I276*H276,2)</f>
        <v>0</v>
      </c>
      <c r="K276" s="225" t="s">
        <v>5</v>
      </c>
      <c r="L276" s="230"/>
      <c r="M276" s="231" t="s">
        <v>5</v>
      </c>
      <c r="N276" s="232" t="s">
        <v>42</v>
      </c>
      <c r="O276" s="42"/>
      <c r="P276" s="184">
        <f>O276*H276</f>
        <v>0</v>
      </c>
      <c r="Q276" s="184">
        <v>0</v>
      </c>
      <c r="R276" s="184">
        <f>Q276*H276</f>
        <v>0</v>
      </c>
      <c r="S276" s="184">
        <v>0</v>
      </c>
      <c r="T276" s="185">
        <f>S276*H276</f>
        <v>0</v>
      </c>
      <c r="AR276" s="25" t="s">
        <v>200</v>
      </c>
      <c r="AT276" s="25" t="s">
        <v>311</v>
      </c>
      <c r="AU276" s="25" t="s">
        <v>163</v>
      </c>
      <c r="AY276" s="25" t="s">
        <v>146</v>
      </c>
      <c r="BE276" s="186">
        <f>IF(N276="základní",J276,0)</f>
        <v>0</v>
      </c>
      <c r="BF276" s="186">
        <f>IF(N276="snížená",J276,0)</f>
        <v>0</v>
      </c>
      <c r="BG276" s="186">
        <f>IF(N276="zákl. přenesená",J276,0)</f>
        <v>0</v>
      </c>
      <c r="BH276" s="186">
        <f>IF(N276="sníž. přenesená",J276,0)</f>
        <v>0</v>
      </c>
      <c r="BI276" s="186">
        <f>IF(N276="nulová",J276,0)</f>
        <v>0</v>
      </c>
      <c r="BJ276" s="25" t="s">
        <v>79</v>
      </c>
      <c r="BK276" s="186">
        <f>ROUND(I276*H276,2)</f>
        <v>0</v>
      </c>
      <c r="BL276" s="25" t="s">
        <v>152</v>
      </c>
      <c r="BM276" s="25" t="s">
        <v>1035</v>
      </c>
    </row>
    <row r="277" spans="2:65" s="1" customFormat="1" ht="27">
      <c r="B277" s="41"/>
      <c r="D277" s="188" t="s">
        <v>167</v>
      </c>
      <c r="F277" s="216" t="s">
        <v>2227</v>
      </c>
      <c r="I277" s="217"/>
      <c r="L277" s="41"/>
      <c r="M277" s="218"/>
      <c r="N277" s="42"/>
      <c r="O277" s="42"/>
      <c r="P277" s="42"/>
      <c r="Q277" s="42"/>
      <c r="R277" s="42"/>
      <c r="S277" s="42"/>
      <c r="T277" s="70"/>
      <c r="AT277" s="25" t="s">
        <v>167</v>
      </c>
      <c r="AU277" s="25" t="s">
        <v>163</v>
      </c>
    </row>
    <row r="278" spans="2:65" s="10" customFormat="1" ht="22.35" customHeight="1">
      <c r="B278" s="160"/>
      <c r="D278" s="171" t="s">
        <v>70</v>
      </c>
      <c r="E278" s="172" t="s">
        <v>2228</v>
      </c>
      <c r="F278" s="172" t="s">
        <v>2229</v>
      </c>
      <c r="I278" s="163"/>
      <c r="J278" s="173">
        <f>BK278</f>
        <v>0</v>
      </c>
      <c r="L278" s="160"/>
      <c r="M278" s="165"/>
      <c r="N278" s="166"/>
      <c r="O278" s="166"/>
      <c r="P278" s="167">
        <f>SUM(P279:P281)</f>
        <v>0</v>
      </c>
      <c r="Q278" s="166"/>
      <c r="R278" s="167">
        <f>SUM(R279:R281)</f>
        <v>0</v>
      </c>
      <c r="S278" s="166"/>
      <c r="T278" s="168">
        <f>SUM(T279:T281)</f>
        <v>0</v>
      </c>
      <c r="AR278" s="161" t="s">
        <v>79</v>
      </c>
      <c r="AT278" s="169" t="s">
        <v>70</v>
      </c>
      <c r="AU278" s="169" t="s">
        <v>81</v>
      </c>
      <c r="AY278" s="161" t="s">
        <v>146</v>
      </c>
      <c r="BK278" s="170">
        <f>SUM(BK279:BK281)</f>
        <v>0</v>
      </c>
    </row>
    <row r="279" spans="2:65" s="1" customFormat="1" ht="16.5" customHeight="1">
      <c r="B279" s="174"/>
      <c r="C279" s="223" t="s">
        <v>637</v>
      </c>
      <c r="D279" s="223" t="s">
        <v>311</v>
      </c>
      <c r="E279" s="224" t="s">
        <v>2230</v>
      </c>
      <c r="F279" s="225" t="s">
        <v>2231</v>
      </c>
      <c r="G279" s="226" t="s">
        <v>301</v>
      </c>
      <c r="H279" s="227">
        <v>6</v>
      </c>
      <c r="I279" s="228"/>
      <c r="J279" s="229">
        <f>ROUND(I279*H279,2)</f>
        <v>0</v>
      </c>
      <c r="K279" s="225" t="s">
        <v>5</v>
      </c>
      <c r="L279" s="230"/>
      <c r="M279" s="231" t="s">
        <v>5</v>
      </c>
      <c r="N279" s="232" t="s">
        <v>42</v>
      </c>
      <c r="O279" s="42"/>
      <c r="P279" s="184">
        <f>O279*H279</f>
        <v>0</v>
      </c>
      <c r="Q279" s="184">
        <v>0</v>
      </c>
      <c r="R279" s="184">
        <f>Q279*H279</f>
        <v>0</v>
      </c>
      <c r="S279" s="184">
        <v>0</v>
      </c>
      <c r="T279" s="185">
        <f>S279*H279</f>
        <v>0</v>
      </c>
      <c r="AR279" s="25" t="s">
        <v>200</v>
      </c>
      <c r="AT279" s="25" t="s">
        <v>311</v>
      </c>
      <c r="AU279" s="25" t="s">
        <v>163</v>
      </c>
      <c r="AY279" s="25" t="s">
        <v>146</v>
      </c>
      <c r="BE279" s="186">
        <f>IF(N279="základní",J279,0)</f>
        <v>0</v>
      </c>
      <c r="BF279" s="186">
        <f>IF(N279="snížená",J279,0)</f>
        <v>0</v>
      </c>
      <c r="BG279" s="186">
        <f>IF(N279="zákl. přenesená",J279,0)</f>
        <v>0</v>
      </c>
      <c r="BH279" s="186">
        <f>IF(N279="sníž. přenesená",J279,0)</f>
        <v>0</v>
      </c>
      <c r="BI279" s="186">
        <f>IF(N279="nulová",J279,0)</f>
        <v>0</v>
      </c>
      <c r="BJ279" s="25" t="s">
        <v>79</v>
      </c>
      <c r="BK279" s="186">
        <f>ROUND(I279*H279,2)</f>
        <v>0</v>
      </c>
      <c r="BL279" s="25" t="s">
        <v>152</v>
      </c>
      <c r="BM279" s="25" t="s">
        <v>1045</v>
      </c>
    </row>
    <row r="280" spans="2:65" s="1" customFormat="1" ht="27">
      <c r="B280" s="41"/>
      <c r="D280" s="205" t="s">
        <v>167</v>
      </c>
      <c r="F280" s="241" t="s">
        <v>2232</v>
      </c>
      <c r="I280" s="217"/>
      <c r="L280" s="41"/>
      <c r="M280" s="218"/>
      <c r="N280" s="42"/>
      <c r="O280" s="42"/>
      <c r="P280" s="42"/>
      <c r="Q280" s="42"/>
      <c r="R280" s="42"/>
      <c r="S280" s="42"/>
      <c r="T280" s="70"/>
      <c r="AT280" s="25" t="s">
        <v>167</v>
      </c>
      <c r="AU280" s="25" t="s">
        <v>163</v>
      </c>
    </row>
    <row r="281" spans="2:65" s="1" customFormat="1" ht="16.5" customHeight="1">
      <c r="B281" s="174"/>
      <c r="C281" s="223" t="s">
        <v>642</v>
      </c>
      <c r="D281" s="223" t="s">
        <v>311</v>
      </c>
      <c r="E281" s="224" t="s">
        <v>2233</v>
      </c>
      <c r="F281" s="225" t="s">
        <v>2234</v>
      </c>
      <c r="G281" s="226" t="s">
        <v>428</v>
      </c>
      <c r="H281" s="227">
        <v>1</v>
      </c>
      <c r="I281" s="228"/>
      <c r="J281" s="229">
        <f>ROUND(I281*H281,2)</f>
        <v>0</v>
      </c>
      <c r="K281" s="225" t="s">
        <v>5</v>
      </c>
      <c r="L281" s="230"/>
      <c r="M281" s="231" t="s">
        <v>5</v>
      </c>
      <c r="N281" s="232" t="s">
        <v>42</v>
      </c>
      <c r="O281" s="42"/>
      <c r="P281" s="184">
        <f>O281*H281</f>
        <v>0</v>
      </c>
      <c r="Q281" s="184">
        <v>0</v>
      </c>
      <c r="R281" s="184">
        <f>Q281*H281</f>
        <v>0</v>
      </c>
      <c r="S281" s="184">
        <v>0</v>
      </c>
      <c r="T281" s="185">
        <f>S281*H281</f>
        <v>0</v>
      </c>
      <c r="AR281" s="25" t="s">
        <v>200</v>
      </c>
      <c r="AT281" s="25" t="s">
        <v>311</v>
      </c>
      <c r="AU281" s="25" t="s">
        <v>163</v>
      </c>
      <c r="AY281" s="25" t="s">
        <v>146</v>
      </c>
      <c r="BE281" s="186">
        <f>IF(N281="základní",J281,0)</f>
        <v>0</v>
      </c>
      <c r="BF281" s="186">
        <f>IF(N281="snížená",J281,0)</f>
        <v>0</v>
      </c>
      <c r="BG281" s="186">
        <f>IF(N281="zákl. přenesená",J281,0)</f>
        <v>0</v>
      </c>
      <c r="BH281" s="186">
        <f>IF(N281="sníž. přenesená",J281,0)</f>
        <v>0</v>
      </c>
      <c r="BI281" s="186">
        <f>IF(N281="nulová",J281,0)</f>
        <v>0</v>
      </c>
      <c r="BJ281" s="25" t="s">
        <v>79</v>
      </c>
      <c r="BK281" s="186">
        <f>ROUND(I281*H281,2)</f>
        <v>0</v>
      </c>
      <c r="BL281" s="25" t="s">
        <v>152</v>
      </c>
      <c r="BM281" s="25" t="s">
        <v>1055</v>
      </c>
    </row>
    <row r="282" spans="2:65" s="10" customFormat="1" ht="22.35" customHeight="1">
      <c r="B282" s="160"/>
      <c r="D282" s="171" t="s">
        <v>70</v>
      </c>
      <c r="E282" s="172" t="s">
        <v>2235</v>
      </c>
      <c r="F282" s="172" t="s">
        <v>2236</v>
      </c>
      <c r="I282" s="163"/>
      <c r="J282" s="173">
        <f>BK282</f>
        <v>0</v>
      </c>
      <c r="L282" s="160"/>
      <c r="M282" s="165"/>
      <c r="N282" s="166"/>
      <c r="O282" s="166"/>
      <c r="P282" s="167">
        <f>SUM(P283:P290)</f>
        <v>0</v>
      </c>
      <c r="Q282" s="166"/>
      <c r="R282" s="167">
        <f>SUM(R283:R290)</f>
        <v>0</v>
      </c>
      <c r="S282" s="166"/>
      <c r="T282" s="168">
        <f>SUM(T283:T290)</f>
        <v>0</v>
      </c>
      <c r="AR282" s="161" t="s">
        <v>79</v>
      </c>
      <c r="AT282" s="169" t="s">
        <v>70</v>
      </c>
      <c r="AU282" s="169" t="s">
        <v>81</v>
      </c>
      <c r="AY282" s="161" t="s">
        <v>146</v>
      </c>
      <c r="BK282" s="170">
        <f>SUM(BK283:BK290)</f>
        <v>0</v>
      </c>
    </row>
    <row r="283" spans="2:65" s="1" customFormat="1" ht="16.5" customHeight="1">
      <c r="B283" s="174"/>
      <c r="C283" s="175" t="s">
        <v>647</v>
      </c>
      <c r="D283" s="175" t="s">
        <v>148</v>
      </c>
      <c r="E283" s="176" t="s">
        <v>2237</v>
      </c>
      <c r="F283" s="177" t="s">
        <v>2238</v>
      </c>
      <c r="G283" s="178" t="s">
        <v>428</v>
      </c>
      <c r="H283" s="179">
        <v>1</v>
      </c>
      <c r="I283" s="180"/>
      <c r="J283" s="181">
        <f t="shared" ref="J283:J290" si="0">ROUND(I283*H283,2)</f>
        <v>0</v>
      </c>
      <c r="K283" s="177" t="s">
        <v>5</v>
      </c>
      <c r="L283" s="41"/>
      <c r="M283" s="182" t="s">
        <v>5</v>
      </c>
      <c r="N283" s="183" t="s">
        <v>42</v>
      </c>
      <c r="O283" s="42"/>
      <c r="P283" s="184">
        <f t="shared" ref="P283:P290" si="1">O283*H283</f>
        <v>0</v>
      </c>
      <c r="Q283" s="184">
        <v>0</v>
      </c>
      <c r="R283" s="184">
        <f t="shared" ref="R283:R290" si="2">Q283*H283</f>
        <v>0</v>
      </c>
      <c r="S283" s="184">
        <v>0</v>
      </c>
      <c r="T283" s="185">
        <f t="shared" ref="T283:T290" si="3">S283*H283</f>
        <v>0</v>
      </c>
      <c r="AR283" s="25" t="s">
        <v>152</v>
      </c>
      <c r="AT283" s="25" t="s">
        <v>148</v>
      </c>
      <c r="AU283" s="25" t="s">
        <v>163</v>
      </c>
      <c r="AY283" s="25" t="s">
        <v>146</v>
      </c>
      <c r="BE283" s="186">
        <f t="shared" ref="BE283:BE290" si="4">IF(N283="základní",J283,0)</f>
        <v>0</v>
      </c>
      <c r="BF283" s="186">
        <f t="shared" ref="BF283:BF290" si="5">IF(N283="snížená",J283,0)</f>
        <v>0</v>
      </c>
      <c r="BG283" s="186">
        <f t="shared" ref="BG283:BG290" si="6">IF(N283="zákl. přenesená",J283,0)</f>
        <v>0</v>
      </c>
      <c r="BH283" s="186">
        <f t="shared" ref="BH283:BH290" si="7">IF(N283="sníž. přenesená",J283,0)</f>
        <v>0</v>
      </c>
      <c r="BI283" s="186">
        <f t="shared" ref="BI283:BI290" si="8">IF(N283="nulová",J283,0)</f>
        <v>0</v>
      </c>
      <c r="BJ283" s="25" t="s">
        <v>79</v>
      </c>
      <c r="BK283" s="186">
        <f t="shared" ref="BK283:BK290" si="9">ROUND(I283*H283,2)</f>
        <v>0</v>
      </c>
      <c r="BL283" s="25" t="s">
        <v>152</v>
      </c>
      <c r="BM283" s="25" t="s">
        <v>1063</v>
      </c>
    </row>
    <row r="284" spans="2:65" s="1" customFormat="1" ht="16.5" customHeight="1">
      <c r="B284" s="174"/>
      <c r="C284" s="175" t="s">
        <v>655</v>
      </c>
      <c r="D284" s="175" t="s">
        <v>148</v>
      </c>
      <c r="E284" s="176" t="s">
        <v>2239</v>
      </c>
      <c r="F284" s="177" t="s">
        <v>2240</v>
      </c>
      <c r="G284" s="178" t="s">
        <v>301</v>
      </c>
      <c r="H284" s="179">
        <v>15</v>
      </c>
      <c r="I284" s="180"/>
      <c r="J284" s="181">
        <f t="shared" si="0"/>
        <v>0</v>
      </c>
      <c r="K284" s="177" t="s">
        <v>5</v>
      </c>
      <c r="L284" s="41"/>
      <c r="M284" s="182" t="s">
        <v>5</v>
      </c>
      <c r="N284" s="183" t="s">
        <v>42</v>
      </c>
      <c r="O284" s="42"/>
      <c r="P284" s="184">
        <f t="shared" si="1"/>
        <v>0</v>
      </c>
      <c r="Q284" s="184">
        <v>0</v>
      </c>
      <c r="R284" s="184">
        <f t="shared" si="2"/>
        <v>0</v>
      </c>
      <c r="S284" s="184">
        <v>0</v>
      </c>
      <c r="T284" s="185">
        <f t="shared" si="3"/>
        <v>0</v>
      </c>
      <c r="AR284" s="25" t="s">
        <v>152</v>
      </c>
      <c r="AT284" s="25" t="s">
        <v>148</v>
      </c>
      <c r="AU284" s="25" t="s">
        <v>163</v>
      </c>
      <c r="AY284" s="25" t="s">
        <v>146</v>
      </c>
      <c r="BE284" s="186">
        <f t="shared" si="4"/>
        <v>0</v>
      </c>
      <c r="BF284" s="186">
        <f t="shared" si="5"/>
        <v>0</v>
      </c>
      <c r="BG284" s="186">
        <f t="shared" si="6"/>
        <v>0</v>
      </c>
      <c r="BH284" s="186">
        <f t="shared" si="7"/>
        <v>0</v>
      </c>
      <c r="BI284" s="186">
        <f t="shared" si="8"/>
        <v>0</v>
      </c>
      <c r="BJ284" s="25" t="s">
        <v>79</v>
      </c>
      <c r="BK284" s="186">
        <f t="shared" si="9"/>
        <v>0</v>
      </c>
      <c r="BL284" s="25" t="s">
        <v>152</v>
      </c>
      <c r="BM284" s="25" t="s">
        <v>1073</v>
      </c>
    </row>
    <row r="285" spans="2:65" s="1" customFormat="1" ht="16.5" customHeight="1">
      <c r="B285" s="174"/>
      <c r="C285" s="175" t="s">
        <v>660</v>
      </c>
      <c r="D285" s="175" t="s">
        <v>148</v>
      </c>
      <c r="E285" s="176" t="s">
        <v>2241</v>
      </c>
      <c r="F285" s="177" t="s">
        <v>2242</v>
      </c>
      <c r="G285" s="178" t="s">
        <v>428</v>
      </c>
      <c r="H285" s="179">
        <v>1</v>
      </c>
      <c r="I285" s="180"/>
      <c r="J285" s="181">
        <f t="shared" si="0"/>
        <v>0</v>
      </c>
      <c r="K285" s="177" t="s">
        <v>5</v>
      </c>
      <c r="L285" s="41"/>
      <c r="M285" s="182" t="s">
        <v>5</v>
      </c>
      <c r="N285" s="183" t="s">
        <v>42</v>
      </c>
      <c r="O285" s="42"/>
      <c r="P285" s="184">
        <f t="shared" si="1"/>
        <v>0</v>
      </c>
      <c r="Q285" s="184">
        <v>0</v>
      </c>
      <c r="R285" s="184">
        <f t="shared" si="2"/>
        <v>0</v>
      </c>
      <c r="S285" s="184">
        <v>0</v>
      </c>
      <c r="T285" s="185">
        <f t="shared" si="3"/>
        <v>0</v>
      </c>
      <c r="AR285" s="25" t="s">
        <v>152</v>
      </c>
      <c r="AT285" s="25" t="s">
        <v>148</v>
      </c>
      <c r="AU285" s="25" t="s">
        <v>163</v>
      </c>
      <c r="AY285" s="25" t="s">
        <v>146</v>
      </c>
      <c r="BE285" s="186">
        <f t="shared" si="4"/>
        <v>0</v>
      </c>
      <c r="BF285" s="186">
        <f t="shared" si="5"/>
        <v>0</v>
      </c>
      <c r="BG285" s="186">
        <f t="shared" si="6"/>
        <v>0</v>
      </c>
      <c r="BH285" s="186">
        <f t="shared" si="7"/>
        <v>0</v>
      </c>
      <c r="BI285" s="186">
        <f t="shared" si="8"/>
        <v>0</v>
      </c>
      <c r="BJ285" s="25" t="s">
        <v>79</v>
      </c>
      <c r="BK285" s="186">
        <f t="shared" si="9"/>
        <v>0</v>
      </c>
      <c r="BL285" s="25" t="s">
        <v>152</v>
      </c>
      <c r="BM285" s="25" t="s">
        <v>1079</v>
      </c>
    </row>
    <row r="286" spans="2:65" s="1" customFormat="1" ht="16.5" customHeight="1">
      <c r="B286" s="174"/>
      <c r="C286" s="175" t="s">
        <v>665</v>
      </c>
      <c r="D286" s="175" t="s">
        <v>148</v>
      </c>
      <c r="E286" s="176" t="s">
        <v>2243</v>
      </c>
      <c r="F286" s="177" t="s">
        <v>2244</v>
      </c>
      <c r="G286" s="178" t="s">
        <v>428</v>
      </c>
      <c r="H286" s="179">
        <v>1</v>
      </c>
      <c r="I286" s="180"/>
      <c r="J286" s="181">
        <f t="shared" si="0"/>
        <v>0</v>
      </c>
      <c r="K286" s="177" t="s">
        <v>5</v>
      </c>
      <c r="L286" s="41"/>
      <c r="M286" s="182" t="s">
        <v>5</v>
      </c>
      <c r="N286" s="183" t="s">
        <v>42</v>
      </c>
      <c r="O286" s="42"/>
      <c r="P286" s="184">
        <f t="shared" si="1"/>
        <v>0</v>
      </c>
      <c r="Q286" s="184">
        <v>0</v>
      </c>
      <c r="R286" s="184">
        <f t="shared" si="2"/>
        <v>0</v>
      </c>
      <c r="S286" s="184">
        <v>0</v>
      </c>
      <c r="T286" s="185">
        <f t="shared" si="3"/>
        <v>0</v>
      </c>
      <c r="AR286" s="25" t="s">
        <v>152</v>
      </c>
      <c r="AT286" s="25" t="s">
        <v>148</v>
      </c>
      <c r="AU286" s="25" t="s">
        <v>163</v>
      </c>
      <c r="AY286" s="25" t="s">
        <v>146</v>
      </c>
      <c r="BE286" s="186">
        <f t="shared" si="4"/>
        <v>0</v>
      </c>
      <c r="BF286" s="186">
        <f t="shared" si="5"/>
        <v>0</v>
      </c>
      <c r="BG286" s="186">
        <f t="shared" si="6"/>
        <v>0</v>
      </c>
      <c r="BH286" s="186">
        <f t="shared" si="7"/>
        <v>0</v>
      </c>
      <c r="BI286" s="186">
        <f t="shared" si="8"/>
        <v>0</v>
      </c>
      <c r="BJ286" s="25" t="s">
        <v>79</v>
      </c>
      <c r="BK286" s="186">
        <f t="shared" si="9"/>
        <v>0</v>
      </c>
      <c r="BL286" s="25" t="s">
        <v>152</v>
      </c>
      <c r="BM286" s="25" t="s">
        <v>1087</v>
      </c>
    </row>
    <row r="287" spans="2:65" s="1" customFormat="1" ht="16.5" customHeight="1">
      <c r="B287" s="174"/>
      <c r="C287" s="175" t="s">
        <v>668</v>
      </c>
      <c r="D287" s="175" t="s">
        <v>148</v>
      </c>
      <c r="E287" s="176" t="s">
        <v>2245</v>
      </c>
      <c r="F287" s="177" t="s">
        <v>2246</v>
      </c>
      <c r="G287" s="178" t="s">
        <v>428</v>
      </c>
      <c r="H287" s="179">
        <v>1</v>
      </c>
      <c r="I287" s="180"/>
      <c r="J287" s="181">
        <f t="shared" si="0"/>
        <v>0</v>
      </c>
      <c r="K287" s="177" t="s">
        <v>5</v>
      </c>
      <c r="L287" s="41"/>
      <c r="M287" s="182" t="s">
        <v>5</v>
      </c>
      <c r="N287" s="183" t="s">
        <v>42</v>
      </c>
      <c r="O287" s="42"/>
      <c r="P287" s="184">
        <f t="shared" si="1"/>
        <v>0</v>
      </c>
      <c r="Q287" s="184">
        <v>0</v>
      </c>
      <c r="R287" s="184">
        <f t="shared" si="2"/>
        <v>0</v>
      </c>
      <c r="S287" s="184">
        <v>0</v>
      </c>
      <c r="T287" s="185">
        <f t="shared" si="3"/>
        <v>0</v>
      </c>
      <c r="AR287" s="25" t="s">
        <v>152</v>
      </c>
      <c r="AT287" s="25" t="s">
        <v>148</v>
      </c>
      <c r="AU287" s="25" t="s">
        <v>163</v>
      </c>
      <c r="AY287" s="25" t="s">
        <v>146</v>
      </c>
      <c r="BE287" s="186">
        <f t="shared" si="4"/>
        <v>0</v>
      </c>
      <c r="BF287" s="186">
        <f t="shared" si="5"/>
        <v>0</v>
      </c>
      <c r="BG287" s="186">
        <f t="shared" si="6"/>
        <v>0</v>
      </c>
      <c r="BH287" s="186">
        <f t="shared" si="7"/>
        <v>0</v>
      </c>
      <c r="BI287" s="186">
        <f t="shared" si="8"/>
        <v>0</v>
      </c>
      <c r="BJ287" s="25" t="s">
        <v>79</v>
      </c>
      <c r="BK287" s="186">
        <f t="shared" si="9"/>
        <v>0</v>
      </c>
      <c r="BL287" s="25" t="s">
        <v>152</v>
      </c>
      <c r="BM287" s="25" t="s">
        <v>1098</v>
      </c>
    </row>
    <row r="288" spans="2:65" s="1" customFormat="1" ht="16.5" customHeight="1">
      <c r="B288" s="174"/>
      <c r="C288" s="175" t="s">
        <v>672</v>
      </c>
      <c r="D288" s="175" t="s">
        <v>148</v>
      </c>
      <c r="E288" s="176" t="s">
        <v>2247</v>
      </c>
      <c r="F288" s="177" t="s">
        <v>2248</v>
      </c>
      <c r="G288" s="178" t="s">
        <v>428</v>
      </c>
      <c r="H288" s="179">
        <v>1</v>
      </c>
      <c r="I288" s="180"/>
      <c r="J288" s="181">
        <f t="shared" si="0"/>
        <v>0</v>
      </c>
      <c r="K288" s="177" t="s">
        <v>5</v>
      </c>
      <c r="L288" s="41"/>
      <c r="M288" s="182" t="s">
        <v>5</v>
      </c>
      <c r="N288" s="183" t="s">
        <v>42</v>
      </c>
      <c r="O288" s="42"/>
      <c r="P288" s="184">
        <f t="shared" si="1"/>
        <v>0</v>
      </c>
      <c r="Q288" s="184">
        <v>0</v>
      </c>
      <c r="R288" s="184">
        <f t="shared" si="2"/>
        <v>0</v>
      </c>
      <c r="S288" s="184">
        <v>0</v>
      </c>
      <c r="T288" s="185">
        <f t="shared" si="3"/>
        <v>0</v>
      </c>
      <c r="AR288" s="25" t="s">
        <v>152</v>
      </c>
      <c r="AT288" s="25" t="s">
        <v>148</v>
      </c>
      <c r="AU288" s="25" t="s">
        <v>163</v>
      </c>
      <c r="AY288" s="25" t="s">
        <v>146</v>
      </c>
      <c r="BE288" s="186">
        <f t="shared" si="4"/>
        <v>0</v>
      </c>
      <c r="BF288" s="186">
        <f t="shared" si="5"/>
        <v>0</v>
      </c>
      <c r="BG288" s="186">
        <f t="shared" si="6"/>
        <v>0</v>
      </c>
      <c r="BH288" s="186">
        <f t="shared" si="7"/>
        <v>0</v>
      </c>
      <c r="BI288" s="186">
        <f t="shared" si="8"/>
        <v>0</v>
      </c>
      <c r="BJ288" s="25" t="s">
        <v>79</v>
      </c>
      <c r="BK288" s="186">
        <f t="shared" si="9"/>
        <v>0</v>
      </c>
      <c r="BL288" s="25" t="s">
        <v>152</v>
      </c>
      <c r="BM288" s="25" t="s">
        <v>1110</v>
      </c>
    </row>
    <row r="289" spans="2:65" s="1" customFormat="1" ht="16.5" customHeight="1">
      <c r="B289" s="174"/>
      <c r="C289" s="175" t="s">
        <v>685</v>
      </c>
      <c r="D289" s="175" t="s">
        <v>148</v>
      </c>
      <c r="E289" s="176" t="s">
        <v>2249</v>
      </c>
      <c r="F289" s="177" t="s">
        <v>2250</v>
      </c>
      <c r="G289" s="178" t="s">
        <v>428</v>
      </c>
      <c r="H289" s="179">
        <v>1</v>
      </c>
      <c r="I289" s="180"/>
      <c r="J289" s="181">
        <f t="shared" si="0"/>
        <v>0</v>
      </c>
      <c r="K289" s="177" t="s">
        <v>5</v>
      </c>
      <c r="L289" s="41"/>
      <c r="M289" s="182" t="s">
        <v>5</v>
      </c>
      <c r="N289" s="183" t="s">
        <v>42</v>
      </c>
      <c r="O289" s="42"/>
      <c r="P289" s="184">
        <f t="shared" si="1"/>
        <v>0</v>
      </c>
      <c r="Q289" s="184">
        <v>0</v>
      </c>
      <c r="R289" s="184">
        <f t="shared" si="2"/>
        <v>0</v>
      </c>
      <c r="S289" s="184">
        <v>0</v>
      </c>
      <c r="T289" s="185">
        <f t="shared" si="3"/>
        <v>0</v>
      </c>
      <c r="AR289" s="25" t="s">
        <v>152</v>
      </c>
      <c r="AT289" s="25" t="s">
        <v>148</v>
      </c>
      <c r="AU289" s="25" t="s">
        <v>163</v>
      </c>
      <c r="AY289" s="25" t="s">
        <v>146</v>
      </c>
      <c r="BE289" s="186">
        <f t="shared" si="4"/>
        <v>0</v>
      </c>
      <c r="BF289" s="186">
        <f t="shared" si="5"/>
        <v>0</v>
      </c>
      <c r="BG289" s="186">
        <f t="shared" si="6"/>
        <v>0</v>
      </c>
      <c r="BH289" s="186">
        <f t="shared" si="7"/>
        <v>0</v>
      </c>
      <c r="BI289" s="186">
        <f t="shared" si="8"/>
        <v>0</v>
      </c>
      <c r="BJ289" s="25" t="s">
        <v>79</v>
      </c>
      <c r="BK289" s="186">
        <f t="shared" si="9"/>
        <v>0</v>
      </c>
      <c r="BL289" s="25" t="s">
        <v>152</v>
      </c>
      <c r="BM289" s="25" t="s">
        <v>1120</v>
      </c>
    </row>
    <row r="290" spans="2:65" s="1" customFormat="1" ht="16.5" customHeight="1">
      <c r="B290" s="174"/>
      <c r="C290" s="175" t="s">
        <v>692</v>
      </c>
      <c r="D290" s="175" t="s">
        <v>148</v>
      </c>
      <c r="E290" s="176" t="s">
        <v>2251</v>
      </c>
      <c r="F290" s="177" t="s">
        <v>2252</v>
      </c>
      <c r="G290" s="178" t="s">
        <v>428</v>
      </c>
      <c r="H290" s="179">
        <v>1</v>
      </c>
      <c r="I290" s="180"/>
      <c r="J290" s="181">
        <f t="shared" si="0"/>
        <v>0</v>
      </c>
      <c r="K290" s="177" t="s">
        <v>5</v>
      </c>
      <c r="L290" s="41"/>
      <c r="M290" s="182" t="s">
        <v>5</v>
      </c>
      <c r="N290" s="248" t="s">
        <v>42</v>
      </c>
      <c r="O290" s="246"/>
      <c r="P290" s="249">
        <f t="shared" si="1"/>
        <v>0</v>
      </c>
      <c r="Q290" s="249">
        <v>0</v>
      </c>
      <c r="R290" s="249">
        <f t="shared" si="2"/>
        <v>0</v>
      </c>
      <c r="S290" s="249">
        <v>0</v>
      </c>
      <c r="T290" s="250">
        <f t="shared" si="3"/>
        <v>0</v>
      </c>
      <c r="AR290" s="25" t="s">
        <v>152</v>
      </c>
      <c r="AT290" s="25" t="s">
        <v>148</v>
      </c>
      <c r="AU290" s="25" t="s">
        <v>163</v>
      </c>
      <c r="AY290" s="25" t="s">
        <v>146</v>
      </c>
      <c r="BE290" s="186">
        <f t="shared" si="4"/>
        <v>0</v>
      </c>
      <c r="BF290" s="186">
        <f t="shared" si="5"/>
        <v>0</v>
      </c>
      <c r="BG290" s="186">
        <f t="shared" si="6"/>
        <v>0</v>
      </c>
      <c r="BH290" s="186">
        <f t="shared" si="7"/>
        <v>0</v>
      </c>
      <c r="BI290" s="186">
        <f t="shared" si="8"/>
        <v>0</v>
      </c>
      <c r="BJ290" s="25" t="s">
        <v>79</v>
      </c>
      <c r="BK290" s="186">
        <f t="shared" si="9"/>
        <v>0</v>
      </c>
      <c r="BL290" s="25" t="s">
        <v>152</v>
      </c>
      <c r="BM290" s="25" t="s">
        <v>1138</v>
      </c>
    </row>
    <row r="291" spans="2:65" s="1" customFormat="1" ht="6.95" customHeight="1">
      <c r="B291" s="56"/>
      <c r="C291" s="57"/>
      <c r="D291" s="57"/>
      <c r="E291" s="57"/>
      <c r="F291" s="57"/>
      <c r="G291" s="57"/>
      <c r="H291" s="57"/>
      <c r="I291" s="127"/>
      <c r="J291" s="57"/>
      <c r="K291" s="57"/>
      <c r="L291" s="41"/>
    </row>
  </sheetData>
  <autoFilter ref="C103:K290" xr:uid="{00000000-0009-0000-0000-000004000000}"/>
  <mergeCells count="10">
    <mergeCell ref="J51:J52"/>
    <mergeCell ref="E94:H94"/>
    <mergeCell ref="E96:H96"/>
    <mergeCell ref="G1:H1"/>
    <mergeCell ref="L2:V2"/>
    <mergeCell ref="E7:H7"/>
    <mergeCell ref="E9:H9"/>
    <mergeCell ref="E24:H24"/>
    <mergeCell ref="E45:H45"/>
    <mergeCell ref="E47:H47"/>
  </mergeCells>
  <hyperlinks>
    <hyperlink ref="F1:G1" location="C2" display="1) Krycí list soupisu" xr:uid="{00000000-0004-0000-0400-000000000000}"/>
    <hyperlink ref="G1:H1" location="C54" display="2) Rekapitulace" xr:uid="{00000000-0004-0000-0400-000001000000}"/>
    <hyperlink ref="J1" location="C103" display="3) Soupis prací" xr:uid="{00000000-0004-0000-0400-000002000000}"/>
    <hyperlink ref="L1:V1" location="'Rekapitulace stavby'!C2" display="Rekapitulace stavby" xr:uid="{00000000-0004-0000-04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16"/>
  <sheetViews>
    <sheetView showGridLines="0" workbookViewId="0"/>
  </sheetViews>
  <sheetFormatPr defaultRowHeight="13.5"/>
  <cols>
    <col min="1" max="1" width="8.33203125" style="264" customWidth="1"/>
    <col min="2" max="2" width="1.6640625" style="264" customWidth="1"/>
    <col min="3" max="4" width="5" style="264" customWidth="1"/>
    <col min="5" max="5" width="11.6640625" style="264" customWidth="1"/>
    <col min="6" max="6" width="9.1640625" style="264" customWidth="1"/>
    <col min="7" max="7" width="5" style="264" customWidth="1"/>
    <col min="8" max="8" width="77.83203125" style="264" customWidth="1"/>
    <col min="9" max="10" width="20" style="264" customWidth="1"/>
    <col min="11" max="11" width="1.6640625" style="264" customWidth="1"/>
  </cols>
  <sheetData>
    <row r="1" spans="2:11" ht="37.5" customHeight="1"/>
    <row r="2" spans="2:11" ht="7.5" customHeight="1">
      <c r="B2" s="265"/>
      <c r="C2" s="266"/>
      <c r="D2" s="266"/>
      <c r="E2" s="266"/>
      <c r="F2" s="266"/>
      <c r="G2" s="266"/>
      <c r="H2" s="266"/>
      <c r="I2" s="266"/>
      <c r="J2" s="266"/>
      <c r="K2" s="267"/>
    </row>
    <row r="3" spans="2:11" s="16" customFormat="1" ht="45" customHeight="1">
      <c r="B3" s="268"/>
      <c r="C3" s="389" t="s">
        <v>2253</v>
      </c>
      <c r="D3" s="389"/>
      <c r="E3" s="389"/>
      <c r="F3" s="389"/>
      <c r="G3" s="389"/>
      <c r="H3" s="389"/>
      <c r="I3" s="389"/>
      <c r="J3" s="389"/>
      <c r="K3" s="269"/>
    </row>
    <row r="4" spans="2:11" ht="25.5" customHeight="1">
      <c r="B4" s="270"/>
      <c r="C4" s="396" t="s">
        <v>2254</v>
      </c>
      <c r="D4" s="396"/>
      <c r="E4" s="396"/>
      <c r="F4" s="396"/>
      <c r="G4" s="396"/>
      <c r="H4" s="396"/>
      <c r="I4" s="396"/>
      <c r="J4" s="396"/>
      <c r="K4" s="271"/>
    </row>
    <row r="5" spans="2:11" ht="5.25" customHeight="1">
      <c r="B5" s="270"/>
      <c r="C5" s="272"/>
      <c r="D5" s="272"/>
      <c r="E5" s="272"/>
      <c r="F5" s="272"/>
      <c r="G5" s="272"/>
      <c r="H5" s="272"/>
      <c r="I5" s="272"/>
      <c r="J5" s="272"/>
      <c r="K5" s="271"/>
    </row>
    <row r="6" spans="2:11" ht="15" customHeight="1">
      <c r="B6" s="270"/>
      <c r="C6" s="392" t="s">
        <v>2255</v>
      </c>
      <c r="D6" s="392"/>
      <c r="E6" s="392"/>
      <c r="F6" s="392"/>
      <c r="G6" s="392"/>
      <c r="H6" s="392"/>
      <c r="I6" s="392"/>
      <c r="J6" s="392"/>
      <c r="K6" s="271"/>
    </row>
    <row r="7" spans="2:11" ht="15" customHeight="1">
      <c r="B7" s="274"/>
      <c r="C7" s="392" t="s">
        <v>2256</v>
      </c>
      <c r="D7" s="392"/>
      <c r="E7" s="392"/>
      <c r="F7" s="392"/>
      <c r="G7" s="392"/>
      <c r="H7" s="392"/>
      <c r="I7" s="392"/>
      <c r="J7" s="392"/>
      <c r="K7" s="271"/>
    </row>
    <row r="8" spans="2:11" ht="12.75" customHeight="1">
      <c r="B8" s="274"/>
      <c r="C8" s="273"/>
      <c r="D8" s="273"/>
      <c r="E8" s="273"/>
      <c r="F8" s="273"/>
      <c r="G8" s="273"/>
      <c r="H8" s="273"/>
      <c r="I8" s="273"/>
      <c r="J8" s="273"/>
      <c r="K8" s="271"/>
    </row>
    <row r="9" spans="2:11" ht="15" customHeight="1">
      <c r="B9" s="274"/>
      <c r="C9" s="392" t="s">
        <v>2257</v>
      </c>
      <c r="D9" s="392"/>
      <c r="E9" s="392"/>
      <c r="F9" s="392"/>
      <c r="G9" s="392"/>
      <c r="H9" s="392"/>
      <c r="I9" s="392"/>
      <c r="J9" s="392"/>
      <c r="K9" s="271"/>
    </row>
    <row r="10" spans="2:11" ht="15" customHeight="1">
      <c r="B10" s="274"/>
      <c r="C10" s="273"/>
      <c r="D10" s="392" t="s">
        <v>2258</v>
      </c>
      <c r="E10" s="392"/>
      <c r="F10" s="392"/>
      <c r="G10" s="392"/>
      <c r="H10" s="392"/>
      <c r="I10" s="392"/>
      <c r="J10" s="392"/>
      <c r="K10" s="271"/>
    </row>
    <row r="11" spans="2:11" ht="15" customHeight="1">
      <c r="B11" s="274"/>
      <c r="C11" s="275"/>
      <c r="D11" s="392" t="s">
        <v>2259</v>
      </c>
      <c r="E11" s="392"/>
      <c r="F11" s="392"/>
      <c r="G11" s="392"/>
      <c r="H11" s="392"/>
      <c r="I11" s="392"/>
      <c r="J11" s="392"/>
      <c r="K11" s="271"/>
    </row>
    <row r="12" spans="2:11" ht="12.75" customHeight="1">
      <c r="B12" s="274"/>
      <c r="C12" s="275"/>
      <c r="D12" s="275"/>
      <c r="E12" s="275"/>
      <c r="F12" s="275"/>
      <c r="G12" s="275"/>
      <c r="H12" s="275"/>
      <c r="I12" s="275"/>
      <c r="J12" s="275"/>
      <c r="K12" s="271"/>
    </row>
    <row r="13" spans="2:11" ht="15" customHeight="1">
      <c r="B13" s="274"/>
      <c r="C13" s="275"/>
      <c r="D13" s="392" t="s">
        <v>2260</v>
      </c>
      <c r="E13" s="392"/>
      <c r="F13" s="392"/>
      <c r="G13" s="392"/>
      <c r="H13" s="392"/>
      <c r="I13" s="392"/>
      <c r="J13" s="392"/>
      <c r="K13" s="271"/>
    </row>
    <row r="14" spans="2:11" ht="15" customHeight="1">
      <c r="B14" s="274"/>
      <c r="C14" s="275"/>
      <c r="D14" s="392" t="s">
        <v>2261</v>
      </c>
      <c r="E14" s="392"/>
      <c r="F14" s="392"/>
      <c r="G14" s="392"/>
      <c r="H14" s="392"/>
      <c r="I14" s="392"/>
      <c r="J14" s="392"/>
      <c r="K14" s="271"/>
    </row>
    <row r="15" spans="2:11" ht="15" customHeight="1">
      <c r="B15" s="274"/>
      <c r="C15" s="275"/>
      <c r="D15" s="392" t="s">
        <v>2262</v>
      </c>
      <c r="E15" s="392"/>
      <c r="F15" s="392"/>
      <c r="G15" s="392"/>
      <c r="H15" s="392"/>
      <c r="I15" s="392"/>
      <c r="J15" s="392"/>
      <c r="K15" s="271"/>
    </row>
    <row r="16" spans="2:11" ht="15" customHeight="1">
      <c r="B16" s="274"/>
      <c r="C16" s="275"/>
      <c r="D16" s="275"/>
      <c r="E16" s="276" t="s">
        <v>78</v>
      </c>
      <c r="F16" s="392" t="s">
        <v>2263</v>
      </c>
      <c r="G16" s="392"/>
      <c r="H16" s="392"/>
      <c r="I16" s="392"/>
      <c r="J16" s="392"/>
      <c r="K16" s="271"/>
    </row>
    <row r="17" spans="2:11" ht="15" customHeight="1">
      <c r="B17" s="274"/>
      <c r="C17" s="275"/>
      <c r="D17" s="275"/>
      <c r="E17" s="276" t="s">
        <v>2264</v>
      </c>
      <c r="F17" s="392" t="s">
        <v>2265</v>
      </c>
      <c r="G17" s="392"/>
      <c r="H17" s="392"/>
      <c r="I17" s="392"/>
      <c r="J17" s="392"/>
      <c r="K17" s="271"/>
    </row>
    <row r="18" spans="2:11" ht="15" customHeight="1">
      <c r="B18" s="274"/>
      <c r="C18" s="275"/>
      <c r="D18" s="275"/>
      <c r="E18" s="276" t="s">
        <v>2266</v>
      </c>
      <c r="F18" s="392" t="s">
        <v>2267</v>
      </c>
      <c r="G18" s="392"/>
      <c r="H18" s="392"/>
      <c r="I18" s="392"/>
      <c r="J18" s="392"/>
      <c r="K18" s="271"/>
    </row>
    <row r="19" spans="2:11" ht="15" customHeight="1">
      <c r="B19" s="274"/>
      <c r="C19" s="275"/>
      <c r="D19" s="275"/>
      <c r="E19" s="276" t="s">
        <v>2268</v>
      </c>
      <c r="F19" s="392" t="s">
        <v>2269</v>
      </c>
      <c r="G19" s="392"/>
      <c r="H19" s="392"/>
      <c r="I19" s="392"/>
      <c r="J19" s="392"/>
      <c r="K19" s="271"/>
    </row>
    <row r="20" spans="2:11" ht="15" customHeight="1">
      <c r="B20" s="274"/>
      <c r="C20" s="275"/>
      <c r="D20" s="275"/>
      <c r="E20" s="276" t="s">
        <v>2270</v>
      </c>
      <c r="F20" s="392" t="s">
        <v>1722</v>
      </c>
      <c r="G20" s="392"/>
      <c r="H20" s="392"/>
      <c r="I20" s="392"/>
      <c r="J20" s="392"/>
      <c r="K20" s="271"/>
    </row>
    <row r="21" spans="2:11" ht="15" customHeight="1">
      <c r="B21" s="274"/>
      <c r="C21" s="275"/>
      <c r="D21" s="275"/>
      <c r="E21" s="276" t="s">
        <v>2271</v>
      </c>
      <c r="F21" s="392" t="s">
        <v>2272</v>
      </c>
      <c r="G21" s="392"/>
      <c r="H21" s="392"/>
      <c r="I21" s="392"/>
      <c r="J21" s="392"/>
      <c r="K21" s="271"/>
    </row>
    <row r="22" spans="2:11" ht="12.75" customHeight="1">
      <c r="B22" s="274"/>
      <c r="C22" s="275"/>
      <c r="D22" s="275"/>
      <c r="E22" s="275"/>
      <c r="F22" s="275"/>
      <c r="G22" s="275"/>
      <c r="H22" s="275"/>
      <c r="I22" s="275"/>
      <c r="J22" s="275"/>
      <c r="K22" s="271"/>
    </row>
    <row r="23" spans="2:11" ht="15" customHeight="1">
      <c r="B23" s="274"/>
      <c r="C23" s="392" t="s">
        <v>2273</v>
      </c>
      <c r="D23" s="392"/>
      <c r="E23" s="392"/>
      <c r="F23" s="392"/>
      <c r="G23" s="392"/>
      <c r="H23" s="392"/>
      <c r="I23" s="392"/>
      <c r="J23" s="392"/>
      <c r="K23" s="271"/>
    </row>
    <row r="24" spans="2:11" ht="15" customHeight="1">
      <c r="B24" s="274"/>
      <c r="C24" s="392" t="s">
        <v>2274</v>
      </c>
      <c r="D24" s="392"/>
      <c r="E24" s="392"/>
      <c r="F24" s="392"/>
      <c r="G24" s="392"/>
      <c r="H24" s="392"/>
      <c r="I24" s="392"/>
      <c r="J24" s="392"/>
      <c r="K24" s="271"/>
    </row>
    <row r="25" spans="2:11" ht="15" customHeight="1">
      <c r="B25" s="274"/>
      <c r="C25" s="273"/>
      <c r="D25" s="392" t="s">
        <v>2275</v>
      </c>
      <c r="E25" s="392"/>
      <c r="F25" s="392"/>
      <c r="G25" s="392"/>
      <c r="H25" s="392"/>
      <c r="I25" s="392"/>
      <c r="J25" s="392"/>
      <c r="K25" s="271"/>
    </row>
    <row r="26" spans="2:11" ht="15" customHeight="1">
      <c r="B26" s="274"/>
      <c r="C26" s="275"/>
      <c r="D26" s="392" t="s">
        <v>2276</v>
      </c>
      <c r="E26" s="392"/>
      <c r="F26" s="392"/>
      <c r="G26" s="392"/>
      <c r="H26" s="392"/>
      <c r="I26" s="392"/>
      <c r="J26" s="392"/>
      <c r="K26" s="271"/>
    </row>
    <row r="27" spans="2:11" ht="12.75" customHeight="1">
      <c r="B27" s="274"/>
      <c r="C27" s="275"/>
      <c r="D27" s="275"/>
      <c r="E27" s="275"/>
      <c r="F27" s="275"/>
      <c r="G27" s="275"/>
      <c r="H27" s="275"/>
      <c r="I27" s="275"/>
      <c r="J27" s="275"/>
      <c r="K27" s="271"/>
    </row>
    <row r="28" spans="2:11" ht="15" customHeight="1">
      <c r="B28" s="274"/>
      <c r="C28" s="275"/>
      <c r="D28" s="392" t="s">
        <v>2277</v>
      </c>
      <c r="E28" s="392"/>
      <c r="F28" s="392"/>
      <c r="G28" s="392"/>
      <c r="H28" s="392"/>
      <c r="I28" s="392"/>
      <c r="J28" s="392"/>
      <c r="K28" s="271"/>
    </row>
    <row r="29" spans="2:11" ht="15" customHeight="1">
      <c r="B29" s="274"/>
      <c r="C29" s="275"/>
      <c r="D29" s="392" t="s">
        <v>2278</v>
      </c>
      <c r="E29" s="392"/>
      <c r="F29" s="392"/>
      <c r="G29" s="392"/>
      <c r="H29" s="392"/>
      <c r="I29" s="392"/>
      <c r="J29" s="392"/>
      <c r="K29" s="271"/>
    </row>
    <row r="30" spans="2:11" ht="12.75" customHeight="1">
      <c r="B30" s="274"/>
      <c r="C30" s="275"/>
      <c r="D30" s="275"/>
      <c r="E30" s="275"/>
      <c r="F30" s="275"/>
      <c r="G30" s="275"/>
      <c r="H30" s="275"/>
      <c r="I30" s="275"/>
      <c r="J30" s="275"/>
      <c r="K30" s="271"/>
    </row>
    <row r="31" spans="2:11" ht="15" customHeight="1">
      <c r="B31" s="274"/>
      <c r="C31" s="275"/>
      <c r="D31" s="392" t="s">
        <v>2279</v>
      </c>
      <c r="E31" s="392"/>
      <c r="F31" s="392"/>
      <c r="G31" s="392"/>
      <c r="H31" s="392"/>
      <c r="I31" s="392"/>
      <c r="J31" s="392"/>
      <c r="K31" s="271"/>
    </row>
    <row r="32" spans="2:11" ht="15" customHeight="1">
      <c r="B32" s="274"/>
      <c r="C32" s="275"/>
      <c r="D32" s="392" t="s">
        <v>2280</v>
      </c>
      <c r="E32" s="392"/>
      <c r="F32" s="392"/>
      <c r="G32" s="392"/>
      <c r="H32" s="392"/>
      <c r="I32" s="392"/>
      <c r="J32" s="392"/>
      <c r="K32" s="271"/>
    </row>
    <row r="33" spans="2:11" ht="15" customHeight="1">
      <c r="B33" s="274"/>
      <c r="C33" s="275"/>
      <c r="D33" s="392" t="s">
        <v>2281</v>
      </c>
      <c r="E33" s="392"/>
      <c r="F33" s="392"/>
      <c r="G33" s="392"/>
      <c r="H33" s="392"/>
      <c r="I33" s="392"/>
      <c r="J33" s="392"/>
      <c r="K33" s="271"/>
    </row>
    <row r="34" spans="2:11" ht="15" customHeight="1">
      <c r="B34" s="274"/>
      <c r="C34" s="275"/>
      <c r="D34" s="273"/>
      <c r="E34" s="277" t="s">
        <v>131</v>
      </c>
      <c r="F34" s="273"/>
      <c r="G34" s="392" t="s">
        <v>2282</v>
      </c>
      <c r="H34" s="392"/>
      <c r="I34" s="392"/>
      <c r="J34" s="392"/>
      <c r="K34" s="271"/>
    </row>
    <row r="35" spans="2:11" ht="30.75" customHeight="1">
      <c r="B35" s="274"/>
      <c r="C35" s="275"/>
      <c r="D35" s="273"/>
      <c r="E35" s="277" t="s">
        <v>2283</v>
      </c>
      <c r="F35" s="273"/>
      <c r="G35" s="392" t="s">
        <v>2284</v>
      </c>
      <c r="H35" s="392"/>
      <c r="I35" s="392"/>
      <c r="J35" s="392"/>
      <c r="K35" s="271"/>
    </row>
    <row r="36" spans="2:11" ht="15" customHeight="1">
      <c r="B36" s="274"/>
      <c r="C36" s="275"/>
      <c r="D36" s="273"/>
      <c r="E36" s="277" t="s">
        <v>52</v>
      </c>
      <c r="F36" s="273"/>
      <c r="G36" s="392" t="s">
        <v>2285</v>
      </c>
      <c r="H36" s="392"/>
      <c r="I36" s="392"/>
      <c r="J36" s="392"/>
      <c r="K36" s="271"/>
    </row>
    <row r="37" spans="2:11" ht="15" customHeight="1">
      <c r="B37" s="274"/>
      <c r="C37" s="275"/>
      <c r="D37" s="273"/>
      <c r="E37" s="277" t="s">
        <v>132</v>
      </c>
      <c r="F37" s="273"/>
      <c r="G37" s="392" t="s">
        <v>2286</v>
      </c>
      <c r="H37" s="392"/>
      <c r="I37" s="392"/>
      <c r="J37" s="392"/>
      <c r="K37" s="271"/>
    </row>
    <row r="38" spans="2:11" ht="15" customHeight="1">
      <c r="B38" s="274"/>
      <c r="C38" s="275"/>
      <c r="D38" s="273"/>
      <c r="E38" s="277" t="s">
        <v>133</v>
      </c>
      <c r="F38" s="273"/>
      <c r="G38" s="392" t="s">
        <v>2287</v>
      </c>
      <c r="H38" s="392"/>
      <c r="I38" s="392"/>
      <c r="J38" s="392"/>
      <c r="K38" s="271"/>
    </row>
    <row r="39" spans="2:11" ht="15" customHeight="1">
      <c r="B39" s="274"/>
      <c r="C39" s="275"/>
      <c r="D39" s="273"/>
      <c r="E39" s="277" t="s">
        <v>134</v>
      </c>
      <c r="F39" s="273"/>
      <c r="G39" s="392" t="s">
        <v>2288</v>
      </c>
      <c r="H39" s="392"/>
      <c r="I39" s="392"/>
      <c r="J39" s="392"/>
      <c r="K39" s="271"/>
    </row>
    <row r="40" spans="2:11" ht="15" customHeight="1">
      <c r="B40" s="274"/>
      <c r="C40" s="275"/>
      <c r="D40" s="273"/>
      <c r="E40" s="277" t="s">
        <v>2289</v>
      </c>
      <c r="F40" s="273"/>
      <c r="G40" s="392" t="s">
        <v>2290</v>
      </c>
      <c r="H40" s="392"/>
      <c r="I40" s="392"/>
      <c r="J40" s="392"/>
      <c r="K40" s="271"/>
    </row>
    <row r="41" spans="2:11" ht="15" customHeight="1">
      <c r="B41" s="274"/>
      <c r="C41" s="275"/>
      <c r="D41" s="273"/>
      <c r="E41" s="277"/>
      <c r="F41" s="273"/>
      <c r="G41" s="392" t="s">
        <v>2291</v>
      </c>
      <c r="H41" s="392"/>
      <c r="I41" s="392"/>
      <c r="J41" s="392"/>
      <c r="K41" s="271"/>
    </row>
    <row r="42" spans="2:11" ht="15" customHeight="1">
      <c r="B42" s="274"/>
      <c r="C42" s="275"/>
      <c r="D42" s="273"/>
      <c r="E42" s="277" t="s">
        <v>2292</v>
      </c>
      <c r="F42" s="273"/>
      <c r="G42" s="392" t="s">
        <v>2293</v>
      </c>
      <c r="H42" s="392"/>
      <c r="I42" s="392"/>
      <c r="J42" s="392"/>
      <c r="K42" s="271"/>
    </row>
    <row r="43" spans="2:11" ht="15" customHeight="1">
      <c r="B43" s="274"/>
      <c r="C43" s="275"/>
      <c r="D43" s="273"/>
      <c r="E43" s="277" t="s">
        <v>136</v>
      </c>
      <c r="F43" s="273"/>
      <c r="G43" s="392" t="s">
        <v>2294</v>
      </c>
      <c r="H43" s="392"/>
      <c r="I43" s="392"/>
      <c r="J43" s="392"/>
      <c r="K43" s="271"/>
    </row>
    <row r="44" spans="2:11" ht="12.75" customHeight="1">
      <c r="B44" s="274"/>
      <c r="C44" s="275"/>
      <c r="D44" s="273"/>
      <c r="E44" s="273"/>
      <c r="F44" s="273"/>
      <c r="G44" s="273"/>
      <c r="H44" s="273"/>
      <c r="I44" s="273"/>
      <c r="J44" s="273"/>
      <c r="K44" s="271"/>
    </row>
    <row r="45" spans="2:11" ht="15" customHeight="1">
      <c r="B45" s="274"/>
      <c r="C45" s="275"/>
      <c r="D45" s="392" t="s">
        <v>2295</v>
      </c>
      <c r="E45" s="392"/>
      <c r="F45" s="392"/>
      <c r="G45" s="392"/>
      <c r="H45" s="392"/>
      <c r="I45" s="392"/>
      <c r="J45" s="392"/>
      <c r="K45" s="271"/>
    </row>
    <row r="46" spans="2:11" ht="15" customHeight="1">
      <c r="B46" s="274"/>
      <c r="C46" s="275"/>
      <c r="D46" s="275"/>
      <c r="E46" s="392" t="s">
        <v>2296</v>
      </c>
      <c r="F46" s="392"/>
      <c r="G46" s="392"/>
      <c r="H46" s="392"/>
      <c r="I46" s="392"/>
      <c r="J46" s="392"/>
      <c r="K46" s="271"/>
    </row>
    <row r="47" spans="2:11" ht="15" customHeight="1">
      <c r="B47" s="274"/>
      <c r="C47" s="275"/>
      <c r="D47" s="275"/>
      <c r="E47" s="392" t="s">
        <v>2297</v>
      </c>
      <c r="F47" s="392"/>
      <c r="G47" s="392"/>
      <c r="H47" s="392"/>
      <c r="I47" s="392"/>
      <c r="J47" s="392"/>
      <c r="K47" s="271"/>
    </row>
    <row r="48" spans="2:11" ht="15" customHeight="1">
      <c r="B48" s="274"/>
      <c r="C48" s="275"/>
      <c r="D48" s="275"/>
      <c r="E48" s="392" t="s">
        <v>2298</v>
      </c>
      <c r="F48" s="392"/>
      <c r="G48" s="392"/>
      <c r="H48" s="392"/>
      <c r="I48" s="392"/>
      <c r="J48" s="392"/>
      <c r="K48" s="271"/>
    </row>
    <row r="49" spans="2:11" ht="15" customHeight="1">
      <c r="B49" s="274"/>
      <c r="C49" s="275"/>
      <c r="D49" s="392" t="s">
        <v>2299</v>
      </c>
      <c r="E49" s="392"/>
      <c r="F49" s="392"/>
      <c r="G49" s="392"/>
      <c r="H49" s="392"/>
      <c r="I49" s="392"/>
      <c r="J49" s="392"/>
      <c r="K49" s="271"/>
    </row>
    <row r="50" spans="2:11" ht="25.5" customHeight="1">
      <c r="B50" s="270"/>
      <c r="C50" s="396" t="s">
        <v>2300</v>
      </c>
      <c r="D50" s="396"/>
      <c r="E50" s="396"/>
      <c r="F50" s="396"/>
      <c r="G50" s="396"/>
      <c r="H50" s="396"/>
      <c r="I50" s="396"/>
      <c r="J50" s="396"/>
      <c r="K50" s="271"/>
    </row>
    <row r="51" spans="2:11" ht="5.25" customHeight="1">
      <c r="B51" s="270"/>
      <c r="C51" s="272"/>
      <c r="D51" s="272"/>
      <c r="E51" s="272"/>
      <c r="F51" s="272"/>
      <c r="G51" s="272"/>
      <c r="H51" s="272"/>
      <c r="I51" s="272"/>
      <c r="J51" s="272"/>
      <c r="K51" s="271"/>
    </row>
    <row r="52" spans="2:11" ht="15" customHeight="1">
      <c r="B52" s="270"/>
      <c r="C52" s="392" t="s">
        <v>2301</v>
      </c>
      <c r="D52" s="392"/>
      <c r="E52" s="392"/>
      <c r="F52" s="392"/>
      <c r="G52" s="392"/>
      <c r="H52" s="392"/>
      <c r="I52" s="392"/>
      <c r="J52" s="392"/>
      <c r="K52" s="271"/>
    </row>
    <row r="53" spans="2:11" ht="15" customHeight="1">
      <c r="B53" s="270"/>
      <c r="C53" s="392" t="s">
        <v>2302</v>
      </c>
      <c r="D53" s="392"/>
      <c r="E53" s="392"/>
      <c r="F53" s="392"/>
      <c r="G53" s="392"/>
      <c r="H53" s="392"/>
      <c r="I53" s="392"/>
      <c r="J53" s="392"/>
      <c r="K53" s="271"/>
    </row>
    <row r="54" spans="2:11" ht="12.75" customHeight="1">
      <c r="B54" s="270"/>
      <c r="C54" s="273"/>
      <c r="D54" s="273"/>
      <c r="E54" s="273"/>
      <c r="F54" s="273"/>
      <c r="G54" s="273"/>
      <c r="H54" s="273"/>
      <c r="I54" s="273"/>
      <c r="J54" s="273"/>
      <c r="K54" s="271"/>
    </row>
    <row r="55" spans="2:11" ht="15" customHeight="1">
      <c r="B55" s="270"/>
      <c r="C55" s="392" t="s">
        <v>2303</v>
      </c>
      <c r="D55" s="392"/>
      <c r="E55" s="392"/>
      <c r="F55" s="392"/>
      <c r="G55" s="392"/>
      <c r="H55" s="392"/>
      <c r="I55" s="392"/>
      <c r="J55" s="392"/>
      <c r="K55" s="271"/>
    </row>
    <row r="56" spans="2:11" ht="15" customHeight="1">
      <c r="B56" s="270"/>
      <c r="C56" s="275"/>
      <c r="D56" s="392" t="s">
        <v>2304</v>
      </c>
      <c r="E56" s="392"/>
      <c r="F56" s="392"/>
      <c r="G56" s="392"/>
      <c r="H56" s="392"/>
      <c r="I56" s="392"/>
      <c r="J56" s="392"/>
      <c r="K56" s="271"/>
    </row>
    <row r="57" spans="2:11" ht="15" customHeight="1">
      <c r="B57" s="270"/>
      <c r="C57" s="275"/>
      <c r="D57" s="392" t="s">
        <v>2305</v>
      </c>
      <c r="E57" s="392"/>
      <c r="F57" s="392"/>
      <c r="G57" s="392"/>
      <c r="H57" s="392"/>
      <c r="I57" s="392"/>
      <c r="J57" s="392"/>
      <c r="K57" s="271"/>
    </row>
    <row r="58" spans="2:11" ht="15" customHeight="1">
      <c r="B58" s="270"/>
      <c r="C58" s="275"/>
      <c r="D58" s="392" t="s">
        <v>2306</v>
      </c>
      <c r="E58" s="392"/>
      <c r="F58" s="392"/>
      <c r="G58" s="392"/>
      <c r="H58" s="392"/>
      <c r="I58" s="392"/>
      <c r="J58" s="392"/>
      <c r="K58" s="271"/>
    </row>
    <row r="59" spans="2:11" ht="15" customHeight="1">
      <c r="B59" s="270"/>
      <c r="C59" s="275"/>
      <c r="D59" s="392" t="s">
        <v>2307</v>
      </c>
      <c r="E59" s="392"/>
      <c r="F59" s="392"/>
      <c r="G59" s="392"/>
      <c r="H59" s="392"/>
      <c r="I59" s="392"/>
      <c r="J59" s="392"/>
      <c r="K59" s="271"/>
    </row>
    <row r="60" spans="2:11" ht="15" customHeight="1">
      <c r="B60" s="270"/>
      <c r="C60" s="275"/>
      <c r="D60" s="393" t="s">
        <v>2308</v>
      </c>
      <c r="E60" s="393"/>
      <c r="F60" s="393"/>
      <c r="G60" s="393"/>
      <c r="H60" s="393"/>
      <c r="I60" s="393"/>
      <c r="J60" s="393"/>
      <c r="K60" s="271"/>
    </row>
    <row r="61" spans="2:11" ht="15" customHeight="1">
      <c r="B61" s="270"/>
      <c r="C61" s="275"/>
      <c r="D61" s="392" t="s">
        <v>2309</v>
      </c>
      <c r="E61" s="392"/>
      <c r="F61" s="392"/>
      <c r="G61" s="392"/>
      <c r="H61" s="392"/>
      <c r="I61" s="392"/>
      <c r="J61" s="392"/>
      <c r="K61" s="271"/>
    </row>
    <row r="62" spans="2:11" ht="12.75" customHeight="1">
      <c r="B62" s="270"/>
      <c r="C62" s="275"/>
      <c r="D62" s="275"/>
      <c r="E62" s="278"/>
      <c r="F62" s="275"/>
      <c r="G62" s="275"/>
      <c r="H62" s="275"/>
      <c r="I62" s="275"/>
      <c r="J62" s="275"/>
      <c r="K62" s="271"/>
    </row>
    <row r="63" spans="2:11" ht="15" customHeight="1">
      <c r="B63" s="270"/>
      <c r="C63" s="275"/>
      <c r="D63" s="392" t="s">
        <v>2310</v>
      </c>
      <c r="E63" s="392"/>
      <c r="F63" s="392"/>
      <c r="G63" s="392"/>
      <c r="H63" s="392"/>
      <c r="I63" s="392"/>
      <c r="J63" s="392"/>
      <c r="K63" s="271"/>
    </row>
    <row r="64" spans="2:11" ht="15" customHeight="1">
      <c r="B64" s="270"/>
      <c r="C64" s="275"/>
      <c r="D64" s="393" t="s">
        <v>2311</v>
      </c>
      <c r="E64" s="393"/>
      <c r="F64" s="393"/>
      <c r="G64" s="393"/>
      <c r="H64" s="393"/>
      <c r="I64" s="393"/>
      <c r="J64" s="393"/>
      <c r="K64" s="271"/>
    </row>
    <row r="65" spans="2:11" ht="15" customHeight="1">
      <c r="B65" s="270"/>
      <c r="C65" s="275"/>
      <c r="D65" s="392" t="s">
        <v>2312</v>
      </c>
      <c r="E65" s="392"/>
      <c r="F65" s="392"/>
      <c r="G65" s="392"/>
      <c r="H65" s="392"/>
      <c r="I65" s="392"/>
      <c r="J65" s="392"/>
      <c r="K65" s="271"/>
    </row>
    <row r="66" spans="2:11" ht="15" customHeight="1">
      <c r="B66" s="270"/>
      <c r="C66" s="275"/>
      <c r="D66" s="392" t="s">
        <v>2313</v>
      </c>
      <c r="E66" s="392"/>
      <c r="F66" s="392"/>
      <c r="G66" s="392"/>
      <c r="H66" s="392"/>
      <c r="I66" s="392"/>
      <c r="J66" s="392"/>
      <c r="K66" s="271"/>
    </row>
    <row r="67" spans="2:11" ht="15" customHeight="1">
      <c r="B67" s="270"/>
      <c r="C67" s="275"/>
      <c r="D67" s="392" t="s">
        <v>2314</v>
      </c>
      <c r="E67" s="392"/>
      <c r="F67" s="392"/>
      <c r="G67" s="392"/>
      <c r="H67" s="392"/>
      <c r="I67" s="392"/>
      <c r="J67" s="392"/>
      <c r="K67" s="271"/>
    </row>
    <row r="68" spans="2:11" ht="15" customHeight="1">
      <c r="B68" s="270"/>
      <c r="C68" s="275"/>
      <c r="D68" s="392" t="s">
        <v>2315</v>
      </c>
      <c r="E68" s="392"/>
      <c r="F68" s="392"/>
      <c r="G68" s="392"/>
      <c r="H68" s="392"/>
      <c r="I68" s="392"/>
      <c r="J68" s="392"/>
      <c r="K68" s="271"/>
    </row>
    <row r="69" spans="2:11" ht="12.75" customHeight="1">
      <c r="B69" s="279"/>
      <c r="C69" s="280"/>
      <c r="D69" s="280"/>
      <c r="E69" s="280"/>
      <c r="F69" s="280"/>
      <c r="G69" s="280"/>
      <c r="H69" s="280"/>
      <c r="I69" s="280"/>
      <c r="J69" s="280"/>
      <c r="K69" s="281"/>
    </row>
    <row r="70" spans="2:11" ht="18.75" customHeight="1">
      <c r="B70" s="282"/>
      <c r="C70" s="282"/>
      <c r="D70" s="282"/>
      <c r="E70" s="282"/>
      <c r="F70" s="282"/>
      <c r="G70" s="282"/>
      <c r="H70" s="282"/>
      <c r="I70" s="282"/>
      <c r="J70" s="282"/>
      <c r="K70" s="283"/>
    </row>
    <row r="71" spans="2:11" ht="18.75" customHeight="1">
      <c r="B71" s="283"/>
      <c r="C71" s="283"/>
      <c r="D71" s="283"/>
      <c r="E71" s="283"/>
      <c r="F71" s="283"/>
      <c r="G71" s="283"/>
      <c r="H71" s="283"/>
      <c r="I71" s="283"/>
      <c r="J71" s="283"/>
      <c r="K71" s="283"/>
    </row>
    <row r="72" spans="2:11" ht="7.5" customHeight="1">
      <c r="B72" s="284"/>
      <c r="C72" s="285"/>
      <c r="D72" s="285"/>
      <c r="E72" s="285"/>
      <c r="F72" s="285"/>
      <c r="G72" s="285"/>
      <c r="H72" s="285"/>
      <c r="I72" s="285"/>
      <c r="J72" s="285"/>
      <c r="K72" s="286"/>
    </row>
    <row r="73" spans="2:11" ht="45" customHeight="1">
      <c r="B73" s="287"/>
      <c r="C73" s="394" t="s">
        <v>95</v>
      </c>
      <c r="D73" s="394"/>
      <c r="E73" s="394"/>
      <c r="F73" s="394"/>
      <c r="G73" s="394"/>
      <c r="H73" s="394"/>
      <c r="I73" s="394"/>
      <c r="J73" s="394"/>
      <c r="K73" s="288"/>
    </row>
    <row r="74" spans="2:11" ht="17.25" customHeight="1">
      <c r="B74" s="287"/>
      <c r="C74" s="289" t="s">
        <v>2316</v>
      </c>
      <c r="D74" s="289"/>
      <c r="E74" s="289"/>
      <c r="F74" s="289" t="s">
        <v>2317</v>
      </c>
      <c r="G74" s="290"/>
      <c r="H74" s="289" t="s">
        <v>132</v>
      </c>
      <c r="I74" s="289" t="s">
        <v>56</v>
      </c>
      <c r="J74" s="289" t="s">
        <v>2318</v>
      </c>
      <c r="K74" s="288"/>
    </row>
    <row r="75" spans="2:11" ht="17.25" customHeight="1">
      <c r="B75" s="287"/>
      <c r="C75" s="291" t="s">
        <v>2319</v>
      </c>
      <c r="D75" s="291"/>
      <c r="E75" s="291"/>
      <c r="F75" s="292" t="s">
        <v>2320</v>
      </c>
      <c r="G75" s="293"/>
      <c r="H75" s="291"/>
      <c r="I75" s="291"/>
      <c r="J75" s="291" t="s">
        <v>2321</v>
      </c>
      <c r="K75" s="288"/>
    </row>
    <row r="76" spans="2:11" ht="5.25" customHeight="1">
      <c r="B76" s="287"/>
      <c r="C76" s="294"/>
      <c r="D76" s="294"/>
      <c r="E76" s="294"/>
      <c r="F76" s="294"/>
      <c r="G76" s="295"/>
      <c r="H76" s="294"/>
      <c r="I76" s="294"/>
      <c r="J76" s="294"/>
      <c r="K76" s="288"/>
    </row>
    <row r="77" spans="2:11" ht="15" customHeight="1">
      <c r="B77" s="287"/>
      <c r="C77" s="277" t="s">
        <v>52</v>
      </c>
      <c r="D77" s="294"/>
      <c r="E77" s="294"/>
      <c r="F77" s="296" t="s">
        <v>2322</v>
      </c>
      <c r="G77" s="295"/>
      <c r="H77" s="277" t="s">
        <v>2323</v>
      </c>
      <c r="I77" s="277" t="s">
        <v>2324</v>
      </c>
      <c r="J77" s="277">
        <v>20</v>
      </c>
      <c r="K77" s="288"/>
    </row>
    <row r="78" spans="2:11" ht="15" customHeight="1">
      <c r="B78" s="287"/>
      <c r="C78" s="277" t="s">
        <v>2325</v>
      </c>
      <c r="D78" s="277"/>
      <c r="E78" s="277"/>
      <c r="F78" s="296" t="s">
        <v>2322</v>
      </c>
      <c r="G78" s="295"/>
      <c r="H78" s="277" t="s">
        <v>2326</v>
      </c>
      <c r="I78" s="277" t="s">
        <v>2324</v>
      </c>
      <c r="J78" s="277">
        <v>120</v>
      </c>
      <c r="K78" s="288"/>
    </row>
    <row r="79" spans="2:11" ht="15" customHeight="1">
      <c r="B79" s="297"/>
      <c r="C79" s="277" t="s">
        <v>2327</v>
      </c>
      <c r="D79" s="277"/>
      <c r="E79" s="277"/>
      <c r="F79" s="296" t="s">
        <v>2328</v>
      </c>
      <c r="G79" s="295"/>
      <c r="H79" s="277" t="s">
        <v>2329</v>
      </c>
      <c r="I79" s="277" t="s">
        <v>2324</v>
      </c>
      <c r="J79" s="277">
        <v>50</v>
      </c>
      <c r="K79" s="288"/>
    </row>
    <row r="80" spans="2:11" ht="15" customHeight="1">
      <c r="B80" s="297"/>
      <c r="C80" s="277" t="s">
        <v>2330</v>
      </c>
      <c r="D80" s="277"/>
      <c r="E80" s="277"/>
      <c r="F80" s="296" t="s">
        <v>2322</v>
      </c>
      <c r="G80" s="295"/>
      <c r="H80" s="277" t="s">
        <v>2331</v>
      </c>
      <c r="I80" s="277" t="s">
        <v>2332</v>
      </c>
      <c r="J80" s="277"/>
      <c r="K80" s="288"/>
    </row>
    <row r="81" spans="2:11" ht="15" customHeight="1">
      <c r="B81" s="297"/>
      <c r="C81" s="298" t="s">
        <v>2333</v>
      </c>
      <c r="D81" s="298"/>
      <c r="E81" s="298"/>
      <c r="F81" s="299" t="s">
        <v>2328</v>
      </c>
      <c r="G81" s="298"/>
      <c r="H81" s="298" t="s">
        <v>2334</v>
      </c>
      <c r="I81" s="298" t="s">
        <v>2324</v>
      </c>
      <c r="J81" s="298">
        <v>15</v>
      </c>
      <c r="K81" s="288"/>
    </row>
    <row r="82" spans="2:11" ht="15" customHeight="1">
      <c r="B82" s="297"/>
      <c r="C82" s="298" t="s">
        <v>2335</v>
      </c>
      <c r="D82" s="298"/>
      <c r="E82" s="298"/>
      <c r="F82" s="299" t="s">
        <v>2328</v>
      </c>
      <c r="G82" s="298"/>
      <c r="H82" s="298" t="s">
        <v>2336</v>
      </c>
      <c r="I82" s="298" t="s">
        <v>2324</v>
      </c>
      <c r="J82" s="298">
        <v>15</v>
      </c>
      <c r="K82" s="288"/>
    </row>
    <row r="83" spans="2:11" ht="15" customHeight="1">
      <c r="B83" s="297"/>
      <c r="C83" s="298" t="s">
        <v>2337</v>
      </c>
      <c r="D83" s="298"/>
      <c r="E83" s="298"/>
      <c r="F83" s="299" t="s">
        <v>2328</v>
      </c>
      <c r="G83" s="298"/>
      <c r="H83" s="298" t="s">
        <v>2338</v>
      </c>
      <c r="I83" s="298" t="s">
        <v>2324</v>
      </c>
      <c r="J83" s="298">
        <v>20</v>
      </c>
      <c r="K83" s="288"/>
    </row>
    <row r="84" spans="2:11" ht="15" customHeight="1">
      <c r="B84" s="297"/>
      <c r="C84" s="298" t="s">
        <v>2339</v>
      </c>
      <c r="D84" s="298"/>
      <c r="E84" s="298"/>
      <c r="F84" s="299" t="s">
        <v>2328</v>
      </c>
      <c r="G84" s="298"/>
      <c r="H84" s="298" t="s">
        <v>2340</v>
      </c>
      <c r="I84" s="298" t="s">
        <v>2324</v>
      </c>
      <c r="J84" s="298">
        <v>20</v>
      </c>
      <c r="K84" s="288"/>
    </row>
    <row r="85" spans="2:11" ht="15" customHeight="1">
      <c r="B85" s="297"/>
      <c r="C85" s="277" t="s">
        <v>2341</v>
      </c>
      <c r="D85" s="277"/>
      <c r="E85" s="277"/>
      <c r="F85" s="296" t="s">
        <v>2328</v>
      </c>
      <c r="G85" s="295"/>
      <c r="H85" s="277" t="s">
        <v>2342</v>
      </c>
      <c r="I85" s="277" t="s">
        <v>2324</v>
      </c>
      <c r="J85" s="277">
        <v>50</v>
      </c>
      <c r="K85" s="288"/>
    </row>
    <row r="86" spans="2:11" ht="15" customHeight="1">
      <c r="B86" s="297"/>
      <c r="C86" s="277" t="s">
        <v>2343</v>
      </c>
      <c r="D86" s="277"/>
      <c r="E86" s="277"/>
      <c r="F86" s="296" t="s">
        <v>2328</v>
      </c>
      <c r="G86" s="295"/>
      <c r="H86" s="277" t="s">
        <v>2344</v>
      </c>
      <c r="I86" s="277" t="s">
        <v>2324</v>
      </c>
      <c r="J86" s="277">
        <v>20</v>
      </c>
      <c r="K86" s="288"/>
    </row>
    <row r="87" spans="2:11" ht="15" customHeight="1">
      <c r="B87" s="297"/>
      <c r="C87" s="277" t="s">
        <v>2345</v>
      </c>
      <c r="D87" s="277"/>
      <c r="E87" s="277"/>
      <c r="F87" s="296" t="s">
        <v>2328</v>
      </c>
      <c r="G87" s="295"/>
      <c r="H87" s="277" t="s">
        <v>2346</v>
      </c>
      <c r="I87" s="277" t="s">
        <v>2324</v>
      </c>
      <c r="J87" s="277">
        <v>20</v>
      </c>
      <c r="K87" s="288"/>
    </row>
    <row r="88" spans="2:11" ht="15" customHeight="1">
      <c r="B88" s="297"/>
      <c r="C88" s="277" t="s">
        <v>2347</v>
      </c>
      <c r="D88" s="277"/>
      <c r="E88" s="277"/>
      <c r="F88" s="296" t="s">
        <v>2328</v>
      </c>
      <c r="G88" s="295"/>
      <c r="H88" s="277" t="s">
        <v>2348</v>
      </c>
      <c r="I88" s="277" t="s">
        <v>2324</v>
      </c>
      <c r="J88" s="277">
        <v>50</v>
      </c>
      <c r="K88" s="288"/>
    </row>
    <row r="89" spans="2:11" ht="15" customHeight="1">
      <c r="B89" s="297"/>
      <c r="C89" s="277" t="s">
        <v>2349</v>
      </c>
      <c r="D89" s="277"/>
      <c r="E89" s="277"/>
      <c r="F89" s="296" t="s">
        <v>2328</v>
      </c>
      <c r="G89" s="295"/>
      <c r="H89" s="277" t="s">
        <v>2349</v>
      </c>
      <c r="I89" s="277" t="s">
        <v>2324</v>
      </c>
      <c r="J89" s="277">
        <v>50</v>
      </c>
      <c r="K89" s="288"/>
    </row>
    <row r="90" spans="2:11" ht="15" customHeight="1">
      <c r="B90" s="297"/>
      <c r="C90" s="277" t="s">
        <v>137</v>
      </c>
      <c r="D90" s="277"/>
      <c r="E90" s="277"/>
      <c r="F90" s="296" t="s">
        <v>2328</v>
      </c>
      <c r="G90" s="295"/>
      <c r="H90" s="277" t="s">
        <v>2350</v>
      </c>
      <c r="I90" s="277" t="s">
        <v>2324</v>
      </c>
      <c r="J90" s="277">
        <v>255</v>
      </c>
      <c r="K90" s="288"/>
    </row>
    <row r="91" spans="2:11" ht="15" customHeight="1">
      <c r="B91" s="297"/>
      <c r="C91" s="277" t="s">
        <v>2351</v>
      </c>
      <c r="D91" s="277"/>
      <c r="E91" s="277"/>
      <c r="F91" s="296" t="s">
        <v>2322</v>
      </c>
      <c r="G91" s="295"/>
      <c r="H91" s="277" t="s">
        <v>2352</v>
      </c>
      <c r="I91" s="277" t="s">
        <v>2353</v>
      </c>
      <c r="J91" s="277"/>
      <c r="K91" s="288"/>
    </row>
    <row r="92" spans="2:11" ht="15" customHeight="1">
      <c r="B92" s="297"/>
      <c r="C92" s="277" t="s">
        <v>2354</v>
      </c>
      <c r="D92" s="277"/>
      <c r="E92" s="277"/>
      <c r="F92" s="296" t="s">
        <v>2322</v>
      </c>
      <c r="G92" s="295"/>
      <c r="H92" s="277" t="s">
        <v>2355</v>
      </c>
      <c r="I92" s="277" t="s">
        <v>2356</v>
      </c>
      <c r="J92" s="277"/>
      <c r="K92" s="288"/>
    </row>
    <row r="93" spans="2:11" ht="15" customHeight="1">
      <c r="B93" s="297"/>
      <c r="C93" s="277" t="s">
        <v>2357</v>
      </c>
      <c r="D93" s="277"/>
      <c r="E93" s="277"/>
      <c r="F93" s="296" t="s">
        <v>2322</v>
      </c>
      <c r="G93" s="295"/>
      <c r="H93" s="277" t="s">
        <v>2357</v>
      </c>
      <c r="I93" s="277" t="s">
        <v>2356</v>
      </c>
      <c r="J93" s="277"/>
      <c r="K93" s="288"/>
    </row>
    <row r="94" spans="2:11" ht="15" customHeight="1">
      <c r="B94" s="297"/>
      <c r="C94" s="277" t="s">
        <v>37</v>
      </c>
      <c r="D94" s="277"/>
      <c r="E94" s="277"/>
      <c r="F94" s="296" t="s">
        <v>2322</v>
      </c>
      <c r="G94" s="295"/>
      <c r="H94" s="277" t="s">
        <v>2358</v>
      </c>
      <c r="I94" s="277" t="s">
        <v>2356</v>
      </c>
      <c r="J94" s="277"/>
      <c r="K94" s="288"/>
    </row>
    <row r="95" spans="2:11" ht="15" customHeight="1">
      <c r="B95" s="297"/>
      <c r="C95" s="277" t="s">
        <v>47</v>
      </c>
      <c r="D95" s="277"/>
      <c r="E95" s="277"/>
      <c r="F95" s="296" t="s">
        <v>2322</v>
      </c>
      <c r="G95" s="295"/>
      <c r="H95" s="277" t="s">
        <v>2359</v>
      </c>
      <c r="I95" s="277" t="s">
        <v>2356</v>
      </c>
      <c r="J95" s="277"/>
      <c r="K95" s="288"/>
    </row>
    <row r="96" spans="2:11" ht="15" customHeight="1">
      <c r="B96" s="300"/>
      <c r="C96" s="301"/>
      <c r="D96" s="301"/>
      <c r="E96" s="301"/>
      <c r="F96" s="301"/>
      <c r="G96" s="301"/>
      <c r="H96" s="301"/>
      <c r="I96" s="301"/>
      <c r="J96" s="301"/>
      <c r="K96" s="302"/>
    </row>
    <row r="97" spans="2:11" ht="18.75" customHeight="1">
      <c r="B97" s="303"/>
      <c r="C97" s="304"/>
      <c r="D97" s="304"/>
      <c r="E97" s="304"/>
      <c r="F97" s="304"/>
      <c r="G97" s="304"/>
      <c r="H97" s="304"/>
      <c r="I97" s="304"/>
      <c r="J97" s="304"/>
      <c r="K97" s="303"/>
    </row>
    <row r="98" spans="2:11" ht="18.75" customHeight="1">
      <c r="B98" s="283"/>
      <c r="C98" s="283"/>
      <c r="D98" s="283"/>
      <c r="E98" s="283"/>
      <c r="F98" s="283"/>
      <c r="G98" s="283"/>
      <c r="H98" s="283"/>
      <c r="I98" s="283"/>
      <c r="J98" s="283"/>
      <c r="K98" s="283"/>
    </row>
    <row r="99" spans="2:11" ht="7.5" customHeight="1">
      <c r="B99" s="284"/>
      <c r="C99" s="285"/>
      <c r="D99" s="285"/>
      <c r="E99" s="285"/>
      <c r="F99" s="285"/>
      <c r="G99" s="285"/>
      <c r="H99" s="285"/>
      <c r="I99" s="285"/>
      <c r="J99" s="285"/>
      <c r="K99" s="286"/>
    </row>
    <row r="100" spans="2:11" ht="45" customHeight="1">
      <c r="B100" s="287"/>
      <c r="C100" s="394" t="s">
        <v>2360</v>
      </c>
      <c r="D100" s="394"/>
      <c r="E100" s="394"/>
      <c r="F100" s="394"/>
      <c r="G100" s="394"/>
      <c r="H100" s="394"/>
      <c r="I100" s="394"/>
      <c r="J100" s="394"/>
      <c r="K100" s="288"/>
    </row>
    <row r="101" spans="2:11" ht="17.25" customHeight="1">
      <c r="B101" s="287"/>
      <c r="C101" s="289" t="s">
        <v>2316</v>
      </c>
      <c r="D101" s="289"/>
      <c r="E101" s="289"/>
      <c r="F101" s="289" t="s">
        <v>2317</v>
      </c>
      <c r="G101" s="290"/>
      <c r="H101" s="289" t="s">
        <v>132</v>
      </c>
      <c r="I101" s="289" t="s">
        <v>56</v>
      </c>
      <c r="J101" s="289" t="s">
        <v>2318</v>
      </c>
      <c r="K101" s="288"/>
    </row>
    <row r="102" spans="2:11" ht="17.25" customHeight="1">
      <c r="B102" s="287"/>
      <c r="C102" s="291" t="s">
        <v>2319</v>
      </c>
      <c r="D102" s="291"/>
      <c r="E102" s="291"/>
      <c r="F102" s="292" t="s">
        <v>2320</v>
      </c>
      <c r="G102" s="293"/>
      <c r="H102" s="291"/>
      <c r="I102" s="291"/>
      <c r="J102" s="291" t="s">
        <v>2321</v>
      </c>
      <c r="K102" s="288"/>
    </row>
    <row r="103" spans="2:11" ht="5.25" customHeight="1">
      <c r="B103" s="287"/>
      <c r="C103" s="289"/>
      <c r="D103" s="289"/>
      <c r="E103" s="289"/>
      <c r="F103" s="289"/>
      <c r="G103" s="305"/>
      <c r="H103" s="289"/>
      <c r="I103" s="289"/>
      <c r="J103" s="289"/>
      <c r="K103" s="288"/>
    </row>
    <row r="104" spans="2:11" ht="15" customHeight="1">
      <c r="B104" s="287"/>
      <c r="C104" s="277" t="s">
        <v>52</v>
      </c>
      <c r="D104" s="294"/>
      <c r="E104" s="294"/>
      <c r="F104" s="296" t="s">
        <v>2322</v>
      </c>
      <c r="G104" s="305"/>
      <c r="H104" s="277" t="s">
        <v>2361</v>
      </c>
      <c r="I104" s="277" t="s">
        <v>2324</v>
      </c>
      <c r="J104" s="277">
        <v>20</v>
      </c>
      <c r="K104" s="288"/>
    </row>
    <row r="105" spans="2:11" ht="15" customHeight="1">
      <c r="B105" s="287"/>
      <c r="C105" s="277" t="s">
        <v>2325</v>
      </c>
      <c r="D105" s="277"/>
      <c r="E105" s="277"/>
      <c r="F105" s="296" t="s">
        <v>2322</v>
      </c>
      <c r="G105" s="277"/>
      <c r="H105" s="277" t="s">
        <v>2361</v>
      </c>
      <c r="I105" s="277" t="s">
        <v>2324</v>
      </c>
      <c r="J105" s="277">
        <v>120</v>
      </c>
      <c r="K105" s="288"/>
    </row>
    <row r="106" spans="2:11" ht="15" customHeight="1">
      <c r="B106" s="297"/>
      <c r="C106" s="277" t="s">
        <v>2327</v>
      </c>
      <c r="D106" s="277"/>
      <c r="E106" s="277"/>
      <c r="F106" s="296" t="s">
        <v>2328</v>
      </c>
      <c r="G106" s="277"/>
      <c r="H106" s="277" t="s">
        <v>2361</v>
      </c>
      <c r="I106" s="277" t="s">
        <v>2324</v>
      </c>
      <c r="J106" s="277">
        <v>50</v>
      </c>
      <c r="K106" s="288"/>
    </row>
    <row r="107" spans="2:11" ht="15" customHeight="1">
      <c r="B107" s="297"/>
      <c r="C107" s="277" t="s">
        <v>2330</v>
      </c>
      <c r="D107" s="277"/>
      <c r="E107" s="277"/>
      <c r="F107" s="296" t="s">
        <v>2322</v>
      </c>
      <c r="G107" s="277"/>
      <c r="H107" s="277" t="s">
        <v>2361</v>
      </c>
      <c r="I107" s="277" t="s">
        <v>2332</v>
      </c>
      <c r="J107" s="277"/>
      <c r="K107" s="288"/>
    </row>
    <row r="108" spans="2:11" ht="15" customHeight="1">
      <c r="B108" s="297"/>
      <c r="C108" s="277" t="s">
        <v>2341</v>
      </c>
      <c r="D108" s="277"/>
      <c r="E108" s="277"/>
      <c r="F108" s="296" t="s">
        <v>2328</v>
      </c>
      <c r="G108" s="277"/>
      <c r="H108" s="277" t="s">
        <v>2361</v>
      </c>
      <c r="I108" s="277" t="s">
        <v>2324</v>
      </c>
      <c r="J108" s="277">
        <v>50</v>
      </c>
      <c r="K108" s="288"/>
    </row>
    <row r="109" spans="2:11" ht="15" customHeight="1">
      <c r="B109" s="297"/>
      <c r="C109" s="277" t="s">
        <v>2349</v>
      </c>
      <c r="D109" s="277"/>
      <c r="E109" s="277"/>
      <c r="F109" s="296" t="s">
        <v>2328</v>
      </c>
      <c r="G109" s="277"/>
      <c r="H109" s="277" t="s">
        <v>2361</v>
      </c>
      <c r="I109" s="277" t="s">
        <v>2324</v>
      </c>
      <c r="J109" s="277">
        <v>50</v>
      </c>
      <c r="K109" s="288"/>
    </row>
    <row r="110" spans="2:11" ht="15" customHeight="1">
      <c r="B110" s="297"/>
      <c r="C110" s="277" t="s">
        <v>2347</v>
      </c>
      <c r="D110" s="277"/>
      <c r="E110" s="277"/>
      <c r="F110" s="296" t="s">
        <v>2328</v>
      </c>
      <c r="G110" s="277"/>
      <c r="H110" s="277" t="s">
        <v>2361</v>
      </c>
      <c r="I110" s="277" t="s">
        <v>2324</v>
      </c>
      <c r="J110" s="277">
        <v>50</v>
      </c>
      <c r="K110" s="288"/>
    </row>
    <row r="111" spans="2:11" ht="15" customHeight="1">
      <c r="B111" s="297"/>
      <c r="C111" s="277" t="s">
        <v>52</v>
      </c>
      <c r="D111" s="277"/>
      <c r="E111" s="277"/>
      <c r="F111" s="296" t="s">
        <v>2322</v>
      </c>
      <c r="G111" s="277"/>
      <c r="H111" s="277" t="s">
        <v>2362</v>
      </c>
      <c r="I111" s="277" t="s">
        <v>2324</v>
      </c>
      <c r="J111" s="277">
        <v>20</v>
      </c>
      <c r="K111" s="288"/>
    </row>
    <row r="112" spans="2:11" ht="15" customHeight="1">
      <c r="B112" s="297"/>
      <c r="C112" s="277" t="s">
        <v>2363</v>
      </c>
      <c r="D112" s="277"/>
      <c r="E112" s="277"/>
      <c r="F112" s="296" t="s">
        <v>2322</v>
      </c>
      <c r="G112" s="277"/>
      <c r="H112" s="277" t="s">
        <v>2364</v>
      </c>
      <c r="I112" s="277" t="s">
        <v>2324</v>
      </c>
      <c r="J112" s="277">
        <v>120</v>
      </c>
      <c r="K112" s="288"/>
    </row>
    <row r="113" spans="2:11" ht="15" customHeight="1">
      <c r="B113" s="297"/>
      <c r="C113" s="277" t="s">
        <v>37</v>
      </c>
      <c r="D113" s="277"/>
      <c r="E113" s="277"/>
      <c r="F113" s="296" t="s">
        <v>2322</v>
      </c>
      <c r="G113" s="277"/>
      <c r="H113" s="277" t="s">
        <v>2365</v>
      </c>
      <c r="I113" s="277" t="s">
        <v>2356</v>
      </c>
      <c r="J113" s="277"/>
      <c r="K113" s="288"/>
    </row>
    <row r="114" spans="2:11" ht="15" customHeight="1">
      <c r="B114" s="297"/>
      <c r="C114" s="277" t="s">
        <v>47</v>
      </c>
      <c r="D114" s="277"/>
      <c r="E114" s="277"/>
      <c r="F114" s="296" t="s">
        <v>2322</v>
      </c>
      <c r="G114" s="277"/>
      <c r="H114" s="277" t="s">
        <v>2366</v>
      </c>
      <c r="I114" s="277" t="s">
        <v>2356</v>
      </c>
      <c r="J114" s="277"/>
      <c r="K114" s="288"/>
    </row>
    <row r="115" spans="2:11" ht="15" customHeight="1">
      <c r="B115" s="297"/>
      <c r="C115" s="277" t="s">
        <v>56</v>
      </c>
      <c r="D115" s="277"/>
      <c r="E115" s="277"/>
      <c r="F115" s="296" t="s">
        <v>2322</v>
      </c>
      <c r="G115" s="277"/>
      <c r="H115" s="277" t="s">
        <v>2367</v>
      </c>
      <c r="I115" s="277" t="s">
        <v>2368</v>
      </c>
      <c r="J115" s="277"/>
      <c r="K115" s="288"/>
    </row>
    <row r="116" spans="2:11" ht="15" customHeight="1">
      <c r="B116" s="300"/>
      <c r="C116" s="306"/>
      <c r="D116" s="306"/>
      <c r="E116" s="306"/>
      <c r="F116" s="306"/>
      <c r="G116" s="306"/>
      <c r="H116" s="306"/>
      <c r="I116" s="306"/>
      <c r="J116" s="306"/>
      <c r="K116" s="302"/>
    </row>
    <row r="117" spans="2:11" ht="18.75" customHeight="1">
      <c r="B117" s="307"/>
      <c r="C117" s="273"/>
      <c r="D117" s="273"/>
      <c r="E117" s="273"/>
      <c r="F117" s="308"/>
      <c r="G117" s="273"/>
      <c r="H117" s="273"/>
      <c r="I117" s="273"/>
      <c r="J117" s="273"/>
      <c r="K117" s="307"/>
    </row>
    <row r="118" spans="2:11" ht="18.75" customHeight="1">
      <c r="B118" s="283"/>
      <c r="C118" s="283"/>
      <c r="D118" s="283"/>
      <c r="E118" s="283"/>
      <c r="F118" s="283"/>
      <c r="G118" s="283"/>
      <c r="H118" s="283"/>
      <c r="I118" s="283"/>
      <c r="J118" s="283"/>
      <c r="K118" s="283"/>
    </row>
    <row r="119" spans="2:11" ht="7.5" customHeight="1">
      <c r="B119" s="309"/>
      <c r="C119" s="310"/>
      <c r="D119" s="310"/>
      <c r="E119" s="310"/>
      <c r="F119" s="310"/>
      <c r="G119" s="310"/>
      <c r="H119" s="310"/>
      <c r="I119" s="310"/>
      <c r="J119" s="310"/>
      <c r="K119" s="311"/>
    </row>
    <row r="120" spans="2:11" ht="45" customHeight="1">
      <c r="B120" s="312"/>
      <c r="C120" s="389" t="s">
        <v>2369</v>
      </c>
      <c r="D120" s="389"/>
      <c r="E120" s="389"/>
      <c r="F120" s="389"/>
      <c r="G120" s="389"/>
      <c r="H120" s="389"/>
      <c r="I120" s="389"/>
      <c r="J120" s="389"/>
      <c r="K120" s="313"/>
    </row>
    <row r="121" spans="2:11" ht="17.25" customHeight="1">
      <c r="B121" s="314"/>
      <c r="C121" s="289" t="s">
        <v>2316</v>
      </c>
      <c r="D121" s="289"/>
      <c r="E121" s="289"/>
      <c r="F121" s="289" t="s">
        <v>2317</v>
      </c>
      <c r="G121" s="290"/>
      <c r="H121" s="289" t="s">
        <v>132</v>
      </c>
      <c r="I121" s="289" t="s">
        <v>56</v>
      </c>
      <c r="J121" s="289" t="s">
        <v>2318</v>
      </c>
      <c r="K121" s="315"/>
    </row>
    <row r="122" spans="2:11" ht="17.25" customHeight="1">
      <c r="B122" s="314"/>
      <c r="C122" s="291" t="s">
        <v>2319</v>
      </c>
      <c r="D122" s="291"/>
      <c r="E122" s="291"/>
      <c r="F122" s="292" t="s">
        <v>2320</v>
      </c>
      <c r="G122" s="293"/>
      <c r="H122" s="291"/>
      <c r="I122" s="291"/>
      <c r="J122" s="291" t="s">
        <v>2321</v>
      </c>
      <c r="K122" s="315"/>
    </row>
    <row r="123" spans="2:11" ht="5.25" customHeight="1">
      <c r="B123" s="316"/>
      <c r="C123" s="294"/>
      <c r="D123" s="294"/>
      <c r="E123" s="294"/>
      <c r="F123" s="294"/>
      <c r="G123" s="277"/>
      <c r="H123" s="294"/>
      <c r="I123" s="294"/>
      <c r="J123" s="294"/>
      <c r="K123" s="317"/>
    </row>
    <row r="124" spans="2:11" ht="15" customHeight="1">
      <c r="B124" s="316"/>
      <c r="C124" s="277" t="s">
        <v>2325</v>
      </c>
      <c r="D124" s="294"/>
      <c r="E124" s="294"/>
      <c r="F124" s="296" t="s">
        <v>2322</v>
      </c>
      <c r="G124" s="277"/>
      <c r="H124" s="277" t="s">
        <v>2361</v>
      </c>
      <c r="I124" s="277" t="s">
        <v>2324</v>
      </c>
      <c r="J124" s="277">
        <v>120</v>
      </c>
      <c r="K124" s="318"/>
    </row>
    <row r="125" spans="2:11" ht="15" customHeight="1">
      <c r="B125" s="316"/>
      <c r="C125" s="277" t="s">
        <v>2370</v>
      </c>
      <c r="D125" s="277"/>
      <c r="E125" s="277"/>
      <c r="F125" s="296" t="s">
        <v>2322</v>
      </c>
      <c r="G125" s="277"/>
      <c r="H125" s="277" t="s">
        <v>2371</v>
      </c>
      <c r="I125" s="277" t="s">
        <v>2324</v>
      </c>
      <c r="J125" s="277" t="s">
        <v>2372</v>
      </c>
      <c r="K125" s="318"/>
    </row>
    <row r="126" spans="2:11" ht="15" customHeight="1">
      <c r="B126" s="316"/>
      <c r="C126" s="277" t="s">
        <v>2271</v>
      </c>
      <c r="D126" s="277"/>
      <c r="E126" s="277"/>
      <c r="F126" s="296" t="s">
        <v>2322</v>
      </c>
      <c r="G126" s="277"/>
      <c r="H126" s="277" t="s">
        <v>2373</v>
      </c>
      <c r="I126" s="277" t="s">
        <v>2324</v>
      </c>
      <c r="J126" s="277" t="s">
        <v>2372</v>
      </c>
      <c r="K126" s="318"/>
    </row>
    <row r="127" spans="2:11" ht="15" customHeight="1">
      <c r="B127" s="316"/>
      <c r="C127" s="277" t="s">
        <v>2333</v>
      </c>
      <c r="D127" s="277"/>
      <c r="E127" s="277"/>
      <c r="F127" s="296" t="s">
        <v>2328</v>
      </c>
      <c r="G127" s="277"/>
      <c r="H127" s="277" t="s">
        <v>2334</v>
      </c>
      <c r="I127" s="277" t="s">
        <v>2324</v>
      </c>
      <c r="J127" s="277">
        <v>15</v>
      </c>
      <c r="K127" s="318"/>
    </row>
    <row r="128" spans="2:11" ht="15" customHeight="1">
      <c r="B128" s="316"/>
      <c r="C128" s="298" t="s">
        <v>2335</v>
      </c>
      <c r="D128" s="298"/>
      <c r="E128" s="298"/>
      <c r="F128" s="299" t="s">
        <v>2328</v>
      </c>
      <c r="G128" s="298"/>
      <c r="H128" s="298" t="s">
        <v>2336</v>
      </c>
      <c r="I128" s="298" t="s">
        <v>2324</v>
      </c>
      <c r="J128" s="298">
        <v>15</v>
      </c>
      <c r="K128" s="318"/>
    </row>
    <row r="129" spans="2:11" ht="15" customHeight="1">
      <c r="B129" s="316"/>
      <c r="C129" s="298" t="s">
        <v>2337</v>
      </c>
      <c r="D129" s="298"/>
      <c r="E129" s="298"/>
      <c r="F129" s="299" t="s">
        <v>2328</v>
      </c>
      <c r="G129" s="298"/>
      <c r="H129" s="298" t="s">
        <v>2338</v>
      </c>
      <c r="I129" s="298" t="s">
        <v>2324</v>
      </c>
      <c r="J129" s="298">
        <v>20</v>
      </c>
      <c r="K129" s="318"/>
    </row>
    <row r="130" spans="2:11" ht="15" customHeight="1">
      <c r="B130" s="316"/>
      <c r="C130" s="298" t="s">
        <v>2339</v>
      </c>
      <c r="D130" s="298"/>
      <c r="E130" s="298"/>
      <c r="F130" s="299" t="s">
        <v>2328</v>
      </c>
      <c r="G130" s="298"/>
      <c r="H130" s="298" t="s">
        <v>2340</v>
      </c>
      <c r="I130" s="298" t="s">
        <v>2324</v>
      </c>
      <c r="J130" s="298">
        <v>20</v>
      </c>
      <c r="K130" s="318"/>
    </row>
    <row r="131" spans="2:11" ht="15" customHeight="1">
      <c r="B131" s="316"/>
      <c r="C131" s="277" t="s">
        <v>2327</v>
      </c>
      <c r="D131" s="277"/>
      <c r="E131" s="277"/>
      <c r="F131" s="296" t="s">
        <v>2328</v>
      </c>
      <c r="G131" s="277"/>
      <c r="H131" s="277" t="s">
        <v>2361</v>
      </c>
      <c r="I131" s="277" t="s">
        <v>2324</v>
      </c>
      <c r="J131" s="277">
        <v>50</v>
      </c>
      <c r="K131" s="318"/>
    </row>
    <row r="132" spans="2:11" ht="15" customHeight="1">
      <c r="B132" s="316"/>
      <c r="C132" s="277" t="s">
        <v>2341</v>
      </c>
      <c r="D132" s="277"/>
      <c r="E132" s="277"/>
      <c r="F132" s="296" t="s">
        <v>2328</v>
      </c>
      <c r="G132" s="277"/>
      <c r="H132" s="277" t="s">
        <v>2361</v>
      </c>
      <c r="I132" s="277" t="s">
        <v>2324</v>
      </c>
      <c r="J132" s="277">
        <v>50</v>
      </c>
      <c r="K132" s="318"/>
    </row>
    <row r="133" spans="2:11" ht="15" customHeight="1">
      <c r="B133" s="316"/>
      <c r="C133" s="277" t="s">
        <v>2347</v>
      </c>
      <c r="D133" s="277"/>
      <c r="E133" s="277"/>
      <c r="F133" s="296" t="s">
        <v>2328</v>
      </c>
      <c r="G133" s="277"/>
      <c r="H133" s="277" t="s">
        <v>2361</v>
      </c>
      <c r="I133" s="277" t="s">
        <v>2324</v>
      </c>
      <c r="J133" s="277">
        <v>50</v>
      </c>
      <c r="K133" s="318"/>
    </row>
    <row r="134" spans="2:11" ht="15" customHeight="1">
      <c r="B134" s="316"/>
      <c r="C134" s="277" t="s">
        <v>2349</v>
      </c>
      <c r="D134" s="277"/>
      <c r="E134" s="277"/>
      <c r="F134" s="296" t="s">
        <v>2328</v>
      </c>
      <c r="G134" s="277"/>
      <c r="H134" s="277" t="s">
        <v>2361</v>
      </c>
      <c r="I134" s="277" t="s">
        <v>2324</v>
      </c>
      <c r="J134" s="277">
        <v>50</v>
      </c>
      <c r="K134" s="318"/>
    </row>
    <row r="135" spans="2:11" ht="15" customHeight="1">
      <c r="B135" s="316"/>
      <c r="C135" s="277" t="s">
        <v>137</v>
      </c>
      <c r="D135" s="277"/>
      <c r="E135" s="277"/>
      <c r="F135" s="296" t="s">
        <v>2328</v>
      </c>
      <c r="G135" s="277"/>
      <c r="H135" s="277" t="s">
        <v>2374</v>
      </c>
      <c r="I135" s="277" t="s">
        <v>2324</v>
      </c>
      <c r="J135" s="277">
        <v>255</v>
      </c>
      <c r="K135" s="318"/>
    </row>
    <row r="136" spans="2:11" ht="15" customHeight="1">
      <c r="B136" s="316"/>
      <c r="C136" s="277" t="s">
        <v>2351</v>
      </c>
      <c r="D136" s="277"/>
      <c r="E136" s="277"/>
      <c r="F136" s="296" t="s">
        <v>2322</v>
      </c>
      <c r="G136" s="277"/>
      <c r="H136" s="277" t="s">
        <v>2375</v>
      </c>
      <c r="I136" s="277" t="s">
        <v>2353</v>
      </c>
      <c r="J136" s="277"/>
      <c r="K136" s="318"/>
    </row>
    <row r="137" spans="2:11" ht="15" customHeight="1">
      <c r="B137" s="316"/>
      <c r="C137" s="277" t="s">
        <v>2354</v>
      </c>
      <c r="D137" s="277"/>
      <c r="E137" s="277"/>
      <c r="F137" s="296" t="s">
        <v>2322</v>
      </c>
      <c r="G137" s="277"/>
      <c r="H137" s="277" t="s">
        <v>2376</v>
      </c>
      <c r="I137" s="277" t="s">
        <v>2356</v>
      </c>
      <c r="J137" s="277"/>
      <c r="K137" s="318"/>
    </row>
    <row r="138" spans="2:11" ht="15" customHeight="1">
      <c r="B138" s="316"/>
      <c r="C138" s="277" t="s">
        <v>2357</v>
      </c>
      <c r="D138" s="277"/>
      <c r="E138" s="277"/>
      <c r="F138" s="296" t="s">
        <v>2322</v>
      </c>
      <c r="G138" s="277"/>
      <c r="H138" s="277" t="s">
        <v>2357</v>
      </c>
      <c r="I138" s="277" t="s">
        <v>2356</v>
      </c>
      <c r="J138" s="277"/>
      <c r="K138" s="318"/>
    </row>
    <row r="139" spans="2:11" ht="15" customHeight="1">
      <c r="B139" s="316"/>
      <c r="C139" s="277" t="s">
        <v>37</v>
      </c>
      <c r="D139" s="277"/>
      <c r="E139" s="277"/>
      <c r="F139" s="296" t="s">
        <v>2322</v>
      </c>
      <c r="G139" s="277"/>
      <c r="H139" s="277" t="s">
        <v>2377</v>
      </c>
      <c r="I139" s="277" t="s">
        <v>2356</v>
      </c>
      <c r="J139" s="277"/>
      <c r="K139" s="318"/>
    </row>
    <row r="140" spans="2:11" ht="15" customHeight="1">
      <c r="B140" s="316"/>
      <c r="C140" s="277" t="s">
        <v>2378</v>
      </c>
      <c r="D140" s="277"/>
      <c r="E140" s="277"/>
      <c r="F140" s="296" t="s">
        <v>2322</v>
      </c>
      <c r="G140" s="277"/>
      <c r="H140" s="277" t="s">
        <v>2379</v>
      </c>
      <c r="I140" s="277" t="s">
        <v>2356</v>
      </c>
      <c r="J140" s="277"/>
      <c r="K140" s="318"/>
    </row>
    <row r="141" spans="2:11" ht="15" customHeight="1">
      <c r="B141" s="319"/>
      <c r="C141" s="320"/>
      <c r="D141" s="320"/>
      <c r="E141" s="320"/>
      <c r="F141" s="320"/>
      <c r="G141" s="320"/>
      <c r="H141" s="320"/>
      <c r="I141" s="320"/>
      <c r="J141" s="320"/>
      <c r="K141" s="321"/>
    </row>
    <row r="142" spans="2:11" ht="18.75" customHeight="1">
      <c r="B142" s="273"/>
      <c r="C142" s="273"/>
      <c r="D142" s="273"/>
      <c r="E142" s="273"/>
      <c r="F142" s="308"/>
      <c r="G142" s="273"/>
      <c r="H142" s="273"/>
      <c r="I142" s="273"/>
      <c r="J142" s="273"/>
      <c r="K142" s="273"/>
    </row>
    <row r="143" spans="2:11" ht="18.75" customHeight="1">
      <c r="B143" s="283"/>
      <c r="C143" s="283"/>
      <c r="D143" s="283"/>
      <c r="E143" s="283"/>
      <c r="F143" s="283"/>
      <c r="G143" s="283"/>
      <c r="H143" s="283"/>
      <c r="I143" s="283"/>
      <c r="J143" s="283"/>
      <c r="K143" s="283"/>
    </row>
    <row r="144" spans="2:11" ht="7.5" customHeight="1">
      <c r="B144" s="284"/>
      <c r="C144" s="285"/>
      <c r="D144" s="285"/>
      <c r="E144" s="285"/>
      <c r="F144" s="285"/>
      <c r="G144" s="285"/>
      <c r="H144" s="285"/>
      <c r="I144" s="285"/>
      <c r="J144" s="285"/>
      <c r="K144" s="286"/>
    </row>
    <row r="145" spans="2:11" ht="45" customHeight="1">
      <c r="B145" s="287"/>
      <c r="C145" s="394" t="s">
        <v>2380</v>
      </c>
      <c r="D145" s="394"/>
      <c r="E145" s="394"/>
      <c r="F145" s="394"/>
      <c r="G145" s="394"/>
      <c r="H145" s="394"/>
      <c r="I145" s="394"/>
      <c r="J145" s="394"/>
      <c r="K145" s="288"/>
    </row>
    <row r="146" spans="2:11" ht="17.25" customHeight="1">
      <c r="B146" s="287"/>
      <c r="C146" s="289" t="s">
        <v>2316</v>
      </c>
      <c r="D146" s="289"/>
      <c r="E146" s="289"/>
      <c r="F146" s="289" t="s">
        <v>2317</v>
      </c>
      <c r="G146" s="290"/>
      <c r="H146" s="289" t="s">
        <v>132</v>
      </c>
      <c r="I146" s="289" t="s">
        <v>56</v>
      </c>
      <c r="J146" s="289" t="s">
        <v>2318</v>
      </c>
      <c r="K146" s="288"/>
    </row>
    <row r="147" spans="2:11" ht="17.25" customHeight="1">
      <c r="B147" s="287"/>
      <c r="C147" s="291" t="s">
        <v>2319</v>
      </c>
      <c r="D147" s="291"/>
      <c r="E147" s="291"/>
      <c r="F147" s="292" t="s">
        <v>2320</v>
      </c>
      <c r="G147" s="293"/>
      <c r="H147" s="291"/>
      <c r="I147" s="291"/>
      <c r="J147" s="291" t="s">
        <v>2321</v>
      </c>
      <c r="K147" s="288"/>
    </row>
    <row r="148" spans="2:11" ht="5.25" customHeight="1">
      <c r="B148" s="297"/>
      <c r="C148" s="294"/>
      <c r="D148" s="294"/>
      <c r="E148" s="294"/>
      <c r="F148" s="294"/>
      <c r="G148" s="295"/>
      <c r="H148" s="294"/>
      <c r="I148" s="294"/>
      <c r="J148" s="294"/>
      <c r="K148" s="318"/>
    </row>
    <row r="149" spans="2:11" ht="15" customHeight="1">
      <c r="B149" s="297"/>
      <c r="C149" s="322" t="s">
        <v>2325</v>
      </c>
      <c r="D149" s="277"/>
      <c r="E149" s="277"/>
      <c r="F149" s="323" t="s">
        <v>2322</v>
      </c>
      <c r="G149" s="277"/>
      <c r="H149" s="322" t="s">
        <v>2361</v>
      </c>
      <c r="I149" s="322" t="s">
        <v>2324</v>
      </c>
      <c r="J149" s="322">
        <v>120</v>
      </c>
      <c r="K149" s="318"/>
    </row>
    <row r="150" spans="2:11" ht="15" customHeight="1">
      <c r="B150" s="297"/>
      <c r="C150" s="322" t="s">
        <v>2370</v>
      </c>
      <c r="D150" s="277"/>
      <c r="E150" s="277"/>
      <c r="F150" s="323" t="s">
        <v>2322</v>
      </c>
      <c r="G150" s="277"/>
      <c r="H150" s="322" t="s">
        <v>2381</v>
      </c>
      <c r="I150" s="322" t="s">
        <v>2324</v>
      </c>
      <c r="J150" s="322" t="s">
        <v>2372</v>
      </c>
      <c r="K150" s="318"/>
    </row>
    <row r="151" spans="2:11" ht="15" customHeight="1">
      <c r="B151" s="297"/>
      <c r="C151" s="322" t="s">
        <v>2271</v>
      </c>
      <c r="D151" s="277"/>
      <c r="E151" s="277"/>
      <c r="F151" s="323" t="s">
        <v>2322</v>
      </c>
      <c r="G151" s="277"/>
      <c r="H151" s="322" t="s">
        <v>2382</v>
      </c>
      <c r="I151" s="322" t="s">
        <v>2324</v>
      </c>
      <c r="J151" s="322" t="s">
        <v>2372</v>
      </c>
      <c r="K151" s="318"/>
    </row>
    <row r="152" spans="2:11" ht="15" customHeight="1">
      <c r="B152" s="297"/>
      <c r="C152" s="322" t="s">
        <v>2327</v>
      </c>
      <c r="D152" s="277"/>
      <c r="E152" s="277"/>
      <c r="F152" s="323" t="s">
        <v>2328</v>
      </c>
      <c r="G152" s="277"/>
      <c r="H152" s="322" t="s">
        <v>2361</v>
      </c>
      <c r="I152" s="322" t="s">
        <v>2324</v>
      </c>
      <c r="J152" s="322">
        <v>50</v>
      </c>
      <c r="K152" s="318"/>
    </row>
    <row r="153" spans="2:11" ht="15" customHeight="1">
      <c r="B153" s="297"/>
      <c r="C153" s="322" t="s">
        <v>2330</v>
      </c>
      <c r="D153" s="277"/>
      <c r="E153" s="277"/>
      <c r="F153" s="323" t="s">
        <v>2322</v>
      </c>
      <c r="G153" s="277"/>
      <c r="H153" s="322" t="s">
        <v>2361</v>
      </c>
      <c r="I153" s="322" t="s">
        <v>2332</v>
      </c>
      <c r="J153" s="322"/>
      <c r="K153" s="318"/>
    </row>
    <row r="154" spans="2:11" ht="15" customHeight="1">
      <c r="B154" s="297"/>
      <c r="C154" s="322" t="s">
        <v>2341</v>
      </c>
      <c r="D154" s="277"/>
      <c r="E154" s="277"/>
      <c r="F154" s="323" t="s">
        <v>2328</v>
      </c>
      <c r="G154" s="277"/>
      <c r="H154" s="322" t="s">
        <v>2361</v>
      </c>
      <c r="I154" s="322" t="s">
        <v>2324</v>
      </c>
      <c r="J154" s="322">
        <v>50</v>
      </c>
      <c r="K154" s="318"/>
    </row>
    <row r="155" spans="2:11" ht="15" customHeight="1">
      <c r="B155" s="297"/>
      <c r="C155" s="322" t="s">
        <v>2349</v>
      </c>
      <c r="D155" s="277"/>
      <c r="E155" s="277"/>
      <c r="F155" s="323" t="s">
        <v>2328</v>
      </c>
      <c r="G155" s="277"/>
      <c r="H155" s="322" t="s">
        <v>2361</v>
      </c>
      <c r="I155" s="322" t="s">
        <v>2324</v>
      </c>
      <c r="J155" s="322">
        <v>50</v>
      </c>
      <c r="K155" s="318"/>
    </row>
    <row r="156" spans="2:11" ht="15" customHeight="1">
      <c r="B156" s="297"/>
      <c r="C156" s="322" t="s">
        <v>2347</v>
      </c>
      <c r="D156" s="277"/>
      <c r="E156" s="277"/>
      <c r="F156" s="323" t="s">
        <v>2328</v>
      </c>
      <c r="G156" s="277"/>
      <c r="H156" s="322" t="s">
        <v>2361</v>
      </c>
      <c r="I156" s="322" t="s">
        <v>2324</v>
      </c>
      <c r="J156" s="322">
        <v>50</v>
      </c>
      <c r="K156" s="318"/>
    </row>
    <row r="157" spans="2:11" ht="15" customHeight="1">
      <c r="B157" s="297"/>
      <c r="C157" s="322" t="s">
        <v>100</v>
      </c>
      <c r="D157" s="277"/>
      <c r="E157" s="277"/>
      <c r="F157" s="323" t="s">
        <v>2322</v>
      </c>
      <c r="G157" s="277"/>
      <c r="H157" s="322" t="s">
        <v>2383</v>
      </c>
      <c r="I157" s="322" t="s">
        <v>2324</v>
      </c>
      <c r="J157" s="322" t="s">
        <v>2384</v>
      </c>
      <c r="K157" s="318"/>
    </row>
    <row r="158" spans="2:11" ht="15" customHeight="1">
      <c r="B158" s="297"/>
      <c r="C158" s="322" t="s">
        <v>2385</v>
      </c>
      <c r="D158" s="277"/>
      <c r="E158" s="277"/>
      <c r="F158" s="323" t="s">
        <v>2322</v>
      </c>
      <c r="G158" s="277"/>
      <c r="H158" s="322" t="s">
        <v>2386</v>
      </c>
      <c r="I158" s="322" t="s">
        <v>2356</v>
      </c>
      <c r="J158" s="322"/>
      <c r="K158" s="318"/>
    </row>
    <row r="159" spans="2:11" ht="15" customHeight="1">
      <c r="B159" s="324"/>
      <c r="C159" s="306"/>
      <c r="D159" s="306"/>
      <c r="E159" s="306"/>
      <c r="F159" s="306"/>
      <c r="G159" s="306"/>
      <c r="H159" s="306"/>
      <c r="I159" s="306"/>
      <c r="J159" s="306"/>
      <c r="K159" s="325"/>
    </row>
    <row r="160" spans="2:11" ht="18.75" customHeight="1">
      <c r="B160" s="273"/>
      <c r="C160" s="277"/>
      <c r="D160" s="277"/>
      <c r="E160" s="277"/>
      <c r="F160" s="296"/>
      <c r="G160" s="277"/>
      <c r="H160" s="277"/>
      <c r="I160" s="277"/>
      <c r="J160" s="277"/>
      <c r="K160" s="273"/>
    </row>
    <row r="161" spans="2:11" ht="18.75" customHeight="1">
      <c r="B161" s="283"/>
      <c r="C161" s="283"/>
      <c r="D161" s="283"/>
      <c r="E161" s="283"/>
      <c r="F161" s="283"/>
      <c r="G161" s="283"/>
      <c r="H161" s="283"/>
      <c r="I161" s="283"/>
      <c r="J161" s="283"/>
      <c r="K161" s="283"/>
    </row>
    <row r="162" spans="2:11" ht="7.5" customHeight="1">
      <c r="B162" s="265"/>
      <c r="C162" s="266"/>
      <c r="D162" s="266"/>
      <c r="E162" s="266"/>
      <c r="F162" s="266"/>
      <c r="G162" s="266"/>
      <c r="H162" s="266"/>
      <c r="I162" s="266"/>
      <c r="J162" s="266"/>
      <c r="K162" s="267"/>
    </row>
    <row r="163" spans="2:11" ht="45" customHeight="1">
      <c r="B163" s="268"/>
      <c r="C163" s="389" t="s">
        <v>2387</v>
      </c>
      <c r="D163" s="389"/>
      <c r="E163" s="389"/>
      <c r="F163" s="389"/>
      <c r="G163" s="389"/>
      <c r="H163" s="389"/>
      <c r="I163" s="389"/>
      <c r="J163" s="389"/>
      <c r="K163" s="269"/>
    </row>
    <row r="164" spans="2:11" ht="17.25" customHeight="1">
      <c r="B164" s="268"/>
      <c r="C164" s="289" t="s">
        <v>2316</v>
      </c>
      <c r="D164" s="289"/>
      <c r="E164" s="289"/>
      <c r="F164" s="289" t="s">
        <v>2317</v>
      </c>
      <c r="G164" s="326"/>
      <c r="H164" s="327" t="s">
        <v>132</v>
      </c>
      <c r="I164" s="327" t="s">
        <v>56</v>
      </c>
      <c r="J164" s="289" t="s">
        <v>2318</v>
      </c>
      <c r="K164" s="269"/>
    </row>
    <row r="165" spans="2:11" ht="17.25" customHeight="1">
      <c r="B165" s="270"/>
      <c r="C165" s="291" t="s">
        <v>2319</v>
      </c>
      <c r="D165" s="291"/>
      <c r="E165" s="291"/>
      <c r="F165" s="292" t="s">
        <v>2320</v>
      </c>
      <c r="G165" s="328"/>
      <c r="H165" s="329"/>
      <c r="I165" s="329"/>
      <c r="J165" s="291" t="s">
        <v>2321</v>
      </c>
      <c r="K165" s="271"/>
    </row>
    <row r="166" spans="2:11" ht="5.25" customHeight="1">
      <c r="B166" s="297"/>
      <c r="C166" s="294"/>
      <c r="D166" s="294"/>
      <c r="E166" s="294"/>
      <c r="F166" s="294"/>
      <c r="G166" s="295"/>
      <c r="H166" s="294"/>
      <c r="I166" s="294"/>
      <c r="J166" s="294"/>
      <c r="K166" s="318"/>
    </row>
    <row r="167" spans="2:11" ht="15" customHeight="1">
      <c r="B167" s="297"/>
      <c r="C167" s="277" t="s">
        <v>2325</v>
      </c>
      <c r="D167" s="277"/>
      <c r="E167" s="277"/>
      <c r="F167" s="296" t="s">
        <v>2322</v>
      </c>
      <c r="G167" s="277"/>
      <c r="H167" s="277" t="s">
        <v>2361</v>
      </c>
      <c r="I167" s="277" t="s">
        <v>2324</v>
      </c>
      <c r="J167" s="277">
        <v>120</v>
      </c>
      <c r="K167" s="318"/>
    </row>
    <row r="168" spans="2:11" ht="15" customHeight="1">
      <c r="B168" s="297"/>
      <c r="C168" s="277" t="s">
        <v>2370</v>
      </c>
      <c r="D168" s="277"/>
      <c r="E168" s="277"/>
      <c r="F168" s="296" t="s">
        <v>2322</v>
      </c>
      <c r="G168" s="277"/>
      <c r="H168" s="277" t="s">
        <v>2371</v>
      </c>
      <c r="I168" s="277" t="s">
        <v>2324</v>
      </c>
      <c r="J168" s="277" t="s">
        <v>2372</v>
      </c>
      <c r="K168" s="318"/>
    </row>
    <row r="169" spans="2:11" ht="15" customHeight="1">
      <c r="B169" s="297"/>
      <c r="C169" s="277" t="s">
        <v>2271</v>
      </c>
      <c r="D169" s="277"/>
      <c r="E169" s="277"/>
      <c r="F169" s="296" t="s">
        <v>2322</v>
      </c>
      <c r="G169" s="277"/>
      <c r="H169" s="277" t="s">
        <v>2388</v>
      </c>
      <c r="I169" s="277" t="s">
        <v>2324</v>
      </c>
      <c r="J169" s="277" t="s">
        <v>2372</v>
      </c>
      <c r="K169" s="318"/>
    </row>
    <row r="170" spans="2:11" ht="15" customHeight="1">
      <c r="B170" s="297"/>
      <c r="C170" s="277" t="s">
        <v>2327</v>
      </c>
      <c r="D170" s="277"/>
      <c r="E170" s="277"/>
      <c r="F170" s="296" t="s">
        <v>2328</v>
      </c>
      <c r="G170" s="277"/>
      <c r="H170" s="277" t="s">
        <v>2388</v>
      </c>
      <c r="I170" s="277" t="s">
        <v>2324</v>
      </c>
      <c r="J170" s="277">
        <v>50</v>
      </c>
      <c r="K170" s="318"/>
    </row>
    <row r="171" spans="2:11" ht="15" customHeight="1">
      <c r="B171" s="297"/>
      <c r="C171" s="277" t="s">
        <v>2330</v>
      </c>
      <c r="D171" s="277"/>
      <c r="E171" s="277"/>
      <c r="F171" s="296" t="s">
        <v>2322</v>
      </c>
      <c r="G171" s="277"/>
      <c r="H171" s="277" t="s">
        <v>2388</v>
      </c>
      <c r="I171" s="277" t="s">
        <v>2332</v>
      </c>
      <c r="J171" s="277"/>
      <c r="K171" s="318"/>
    </row>
    <row r="172" spans="2:11" ht="15" customHeight="1">
      <c r="B172" s="297"/>
      <c r="C172" s="277" t="s">
        <v>2341</v>
      </c>
      <c r="D172" s="277"/>
      <c r="E172" s="277"/>
      <c r="F172" s="296" t="s">
        <v>2328</v>
      </c>
      <c r="G172" s="277"/>
      <c r="H172" s="277" t="s">
        <v>2388</v>
      </c>
      <c r="I172" s="277" t="s">
        <v>2324</v>
      </c>
      <c r="J172" s="277">
        <v>50</v>
      </c>
      <c r="K172" s="318"/>
    </row>
    <row r="173" spans="2:11" ht="15" customHeight="1">
      <c r="B173" s="297"/>
      <c r="C173" s="277" t="s">
        <v>2349</v>
      </c>
      <c r="D173" s="277"/>
      <c r="E173" s="277"/>
      <c r="F173" s="296" t="s">
        <v>2328</v>
      </c>
      <c r="G173" s="277"/>
      <c r="H173" s="277" t="s">
        <v>2388</v>
      </c>
      <c r="I173" s="277" t="s">
        <v>2324</v>
      </c>
      <c r="J173" s="277">
        <v>50</v>
      </c>
      <c r="K173" s="318"/>
    </row>
    <row r="174" spans="2:11" ht="15" customHeight="1">
      <c r="B174" s="297"/>
      <c r="C174" s="277" t="s">
        <v>2347</v>
      </c>
      <c r="D174" s="277"/>
      <c r="E174" s="277"/>
      <c r="F174" s="296" t="s">
        <v>2328</v>
      </c>
      <c r="G174" s="277"/>
      <c r="H174" s="277" t="s">
        <v>2388</v>
      </c>
      <c r="I174" s="277" t="s">
        <v>2324</v>
      </c>
      <c r="J174" s="277">
        <v>50</v>
      </c>
      <c r="K174" s="318"/>
    </row>
    <row r="175" spans="2:11" ht="15" customHeight="1">
      <c r="B175" s="297"/>
      <c r="C175" s="277" t="s">
        <v>131</v>
      </c>
      <c r="D175" s="277"/>
      <c r="E175" s="277"/>
      <c r="F175" s="296" t="s">
        <v>2322</v>
      </c>
      <c r="G175" s="277"/>
      <c r="H175" s="277" t="s">
        <v>2389</v>
      </c>
      <c r="I175" s="277" t="s">
        <v>2390</v>
      </c>
      <c r="J175" s="277"/>
      <c r="K175" s="318"/>
    </row>
    <row r="176" spans="2:11" ht="15" customHeight="1">
      <c r="B176" s="297"/>
      <c r="C176" s="277" t="s">
        <v>56</v>
      </c>
      <c r="D176" s="277"/>
      <c r="E176" s="277"/>
      <c r="F176" s="296" t="s">
        <v>2322</v>
      </c>
      <c r="G176" s="277"/>
      <c r="H176" s="277" t="s">
        <v>2391</v>
      </c>
      <c r="I176" s="277" t="s">
        <v>2392</v>
      </c>
      <c r="J176" s="277">
        <v>1</v>
      </c>
      <c r="K176" s="318"/>
    </row>
    <row r="177" spans="2:11" ht="15" customHeight="1">
      <c r="B177" s="297"/>
      <c r="C177" s="277" t="s">
        <v>52</v>
      </c>
      <c r="D177" s="277"/>
      <c r="E177" s="277"/>
      <c r="F177" s="296" t="s">
        <v>2322</v>
      </c>
      <c r="G177" s="277"/>
      <c r="H177" s="277" t="s">
        <v>2393</v>
      </c>
      <c r="I177" s="277" t="s">
        <v>2324</v>
      </c>
      <c r="J177" s="277">
        <v>20</v>
      </c>
      <c r="K177" s="318"/>
    </row>
    <row r="178" spans="2:11" ht="15" customHeight="1">
      <c r="B178" s="297"/>
      <c r="C178" s="277" t="s">
        <v>132</v>
      </c>
      <c r="D178" s="277"/>
      <c r="E178" s="277"/>
      <c r="F178" s="296" t="s">
        <v>2322</v>
      </c>
      <c r="G178" s="277"/>
      <c r="H178" s="277" t="s">
        <v>2394</v>
      </c>
      <c r="I178" s="277" t="s">
        <v>2324</v>
      </c>
      <c r="J178" s="277">
        <v>255</v>
      </c>
      <c r="K178" s="318"/>
    </row>
    <row r="179" spans="2:11" ht="15" customHeight="1">
      <c r="B179" s="297"/>
      <c r="C179" s="277" t="s">
        <v>133</v>
      </c>
      <c r="D179" s="277"/>
      <c r="E179" s="277"/>
      <c r="F179" s="296" t="s">
        <v>2322</v>
      </c>
      <c r="G179" s="277"/>
      <c r="H179" s="277" t="s">
        <v>2287</v>
      </c>
      <c r="I179" s="277" t="s">
        <v>2324</v>
      </c>
      <c r="J179" s="277">
        <v>10</v>
      </c>
      <c r="K179" s="318"/>
    </row>
    <row r="180" spans="2:11" ht="15" customHeight="1">
      <c r="B180" s="297"/>
      <c r="C180" s="277" t="s">
        <v>134</v>
      </c>
      <c r="D180" s="277"/>
      <c r="E180" s="277"/>
      <c r="F180" s="296" t="s">
        <v>2322</v>
      </c>
      <c r="G180" s="277"/>
      <c r="H180" s="277" t="s">
        <v>2395</v>
      </c>
      <c r="I180" s="277" t="s">
        <v>2356</v>
      </c>
      <c r="J180" s="277"/>
      <c r="K180" s="318"/>
    </row>
    <row r="181" spans="2:11" ht="15" customHeight="1">
      <c r="B181" s="297"/>
      <c r="C181" s="277" t="s">
        <v>2396</v>
      </c>
      <c r="D181" s="277"/>
      <c r="E181" s="277"/>
      <c r="F181" s="296" t="s">
        <v>2322</v>
      </c>
      <c r="G181" s="277"/>
      <c r="H181" s="277" t="s">
        <v>2397</v>
      </c>
      <c r="I181" s="277" t="s">
        <v>2356</v>
      </c>
      <c r="J181" s="277"/>
      <c r="K181" s="318"/>
    </row>
    <row r="182" spans="2:11" ht="15" customHeight="1">
      <c r="B182" s="297"/>
      <c r="C182" s="277" t="s">
        <v>2385</v>
      </c>
      <c r="D182" s="277"/>
      <c r="E182" s="277"/>
      <c r="F182" s="296" t="s">
        <v>2322</v>
      </c>
      <c r="G182" s="277"/>
      <c r="H182" s="277" t="s">
        <v>2398</v>
      </c>
      <c r="I182" s="277" t="s">
        <v>2356</v>
      </c>
      <c r="J182" s="277"/>
      <c r="K182" s="318"/>
    </row>
    <row r="183" spans="2:11" ht="15" customHeight="1">
      <c r="B183" s="297"/>
      <c r="C183" s="277" t="s">
        <v>136</v>
      </c>
      <c r="D183" s="277"/>
      <c r="E183" s="277"/>
      <c r="F183" s="296" t="s">
        <v>2328</v>
      </c>
      <c r="G183" s="277"/>
      <c r="H183" s="277" t="s">
        <v>2399</v>
      </c>
      <c r="I183" s="277" t="s">
        <v>2324</v>
      </c>
      <c r="J183" s="277">
        <v>50</v>
      </c>
      <c r="K183" s="318"/>
    </row>
    <row r="184" spans="2:11" ht="15" customHeight="1">
      <c r="B184" s="297"/>
      <c r="C184" s="277" t="s">
        <v>2400</v>
      </c>
      <c r="D184" s="277"/>
      <c r="E184" s="277"/>
      <c r="F184" s="296" t="s">
        <v>2328</v>
      </c>
      <c r="G184" s="277"/>
      <c r="H184" s="277" t="s">
        <v>2401</v>
      </c>
      <c r="I184" s="277" t="s">
        <v>2402</v>
      </c>
      <c r="J184" s="277"/>
      <c r="K184" s="318"/>
    </row>
    <row r="185" spans="2:11" ht="15" customHeight="1">
      <c r="B185" s="297"/>
      <c r="C185" s="277" t="s">
        <v>2403</v>
      </c>
      <c r="D185" s="277"/>
      <c r="E185" s="277"/>
      <c r="F185" s="296" t="s">
        <v>2328</v>
      </c>
      <c r="G185" s="277"/>
      <c r="H185" s="277" t="s">
        <v>2404</v>
      </c>
      <c r="I185" s="277" t="s">
        <v>2402</v>
      </c>
      <c r="J185" s="277"/>
      <c r="K185" s="318"/>
    </row>
    <row r="186" spans="2:11" ht="15" customHeight="1">
      <c r="B186" s="297"/>
      <c r="C186" s="277" t="s">
        <v>2405</v>
      </c>
      <c r="D186" s="277"/>
      <c r="E186" s="277"/>
      <c r="F186" s="296" t="s">
        <v>2328</v>
      </c>
      <c r="G186" s="277"/>
      <c r="H186" s="277" t="s">
        <v>2406</v>
      </c>
      <c r="I186" s="277" t="s">
        <v>2402</v>
      </c>
      <c r="J186" s="277"/>
      <c r="K186" s="318"/>
    </row>
    <row r="187" spans="2:11" ht="15" customHeight="1">
      <c r="B187" s="297"/>
      <c r="C187" s="330" t="s">
        <v>2407</v>
      </c>
      <c r="D187" s="277"/>
      <c r="E187" s="277"/>
      <c r="F187" s="296" t="s">
        <v>2328</v>
      </c>
      <c r="G187" s="277"/>
      <c r="H187" s="277" t="s">
        <v>2408</v>
      </c>
      <c r="I187" s="277" t="s">
        <v>2409</v>
      </c>
      <c r="J187" s="331" t="s">
        <v>2410</v>
      </c>
      <c r="K187" s="318"/>
    </row>
    <row r="188" spans="2:11" ht="15" customHeight="1">
      <c r="B188" s="297"/>
      <c r="C188" s="282" t="s">
        <v>41</v>
      </c>
      <c r="D188" s="277"/>
      <c r="E188" s="277"/>
      <c r="F188" s="296" t="s">
        <v>2322</v>
      </c>
      <c r="G188" s="277"/>
      <c r="H188" s="273" t="s">
        <v>2411</v>
      </c>
      <c r="I188" s="277" t="s">
        <v>2412</v>
      </c>
      <c r="J188" s="277"/>
      <c r="K188" s="318"/>
    </row>
    <row r="189" spans="2:11" ht="15" customHeight="1">
      <c r="B189" s="297"/>
      <c r="C189" s="282" t="s">
        <v>2413</v>
      </c>
      <c r="D189" s="277"/>
      <c r="E189" s="277"/>
      <c r="F189" s="296" t="s">
        <v>2322</v>
      </c>
      <c r="G189" s="277"/>
      <c r="H189" s="277" t="s">
        <v>2414</v>
      </c>
      <c r="I189" s="277" t="s">
        <v>2356</v>
      </c>
      <c r="J189" s="277"/>
      <c r="K189" s="318"/>
    </row>
    <row r="190" spans="2:11" ht="15" customHeight="1">
      <c r="B190" s="297"/>
      <c r="C190" s="282" t="s">
        <v>2415</v>
      </c>
      <c r="D190" s="277"/>
      <c r="E190" s="277"/>
      <c r="F190" s="296" t="s">
        <v>2322</v>
      </c>
      <c r="G190" s="277"/>
      <c r="H190" s="277" t="s">
        <v>2416</v>
      </c>
      <c r="I190" s="277" t="s">
        <v>2356</v>
      </c>
      <c r="J190" s="277"/>
      <c r="K190" s="318"/>
    </row>
    <row r="191" spans="2:11" ht="15" customHeight="1">
      <c r="B191" s="297"/>
      <c r="C191" s="282" t="s">
        <v>2417</v>
      </c>
      <c r="D191" s="277"/>
      <c r="E191" s="277"/>
      <c r="F191" s="296" t="s">
        <v>2328</v>
      </c>
      <c r="G191" s="277"/>
      <c r="H191" s="277" t="s">
        <v>2418</v>
      </c>
      <c r="I191" s="277" t="s">
        <v>2356</v>
      </c>
      <c r="J191" s="277"/>
      <c r="K191" s="318"/>
    </row>
    <row r="192" spans="2:11" ht="15" customHeight="1">
      <c r="B192" s="324"/>
      <c r="C192" s="332"/>
      <c r="D192" s="306"/>
      <c r="E192" s="306"/>
      <c r="F192" s="306"/>
      <c r="G192" s="306"/>
      <c r="H192" s="306"/>
      <c r="I192" s="306"/>
      <c r="J192" s="306"/>
      <c r="K192" s="325"/>
    </row>
    <row r="193" spans="2:11" ht="18.75" customHeight="1">
      <c r="B193" s="273"/>
      <c r="C193" s="277"/>
      <c r="D193" s="277"/>
      <c r="E193" s="277"/>
      <c r="F193" s="296"/>
      <c r="G193" s="277"/>
      <c r="H193" s="277"/>
      <c r="I193" s="277"/>
      <c r="J193" s="277"/>
      <c r="K193" s="273"/>
    </row>
    <row r="194" spans="2:11" ht="18.75" customHeight="1">
      <c r="B194" s="273"/>
      <c r="C194" s="277"/>
      <c r="D194" s="277"/>
      <c r="E194" s="277"/>
      <c r="F194" s="296"/>
      <c r="G194" s="277"/>
      <c r="H194" s="277"/>
      <c r="I194" s="277"/>
      <c r="J194" s="277"/>
      <c r="K194" s="273"/>
    </row>
    <row r="195" spans="2:11" ht="18.75" customHeight="1">
      <c r="B195" s="283"/>
      <c r="C195" s="283"/>
      <c r="D195" s="283"/>
      <c r="E195" s="283"/>
      <c r="F195" s="283"/>
      <c r="G195" s="283"/>
      <c r="H195" s="283"/>
      <c r="I195" s="283"/>
      <c r="J195" s="283"/>
      <c r="K195" s="283"/>
    </row>
    <row r="196" spans="2:11">
      <c r="B196" s="265"/>
      <c r="C196" s="266"/>
      <c r="D196" s="266"/>
      <c r="E196" s="266"/>
      <c r="F196" s="266"/>
      <c r="G196" s="266"/>
      <c r="H196" s="266"/>
      <c r="I196" s="266"/>
      <c r="J196" s="266"/>
      <c r="K196" s="267"/>
    </row>
    <row r="197" spans="2:11" ht="21">
      <c r="B197" s="268"/>
      <c r="C197" s="389" t="s">
        <v>2419</v>
      </c>
      <c r="D197" s="389"/>
      <c r="E197" s="389"/>
      <c r="F197" s="389"/>
      <c r="G197" s="389"/>
      <c r="H197" s="389"/>
      <c r="I197" s="389"/>
      <c r="J197" s="389"/>
      <c r="K197" s="269"/>
    </row>
    <row r="198" spans="2:11" ht="25.5" customHeight="1">
      <c r="B198" s="268"/>
      <c r="C198" s="333" t="s">
        <v>2420</v>
      </c>
      <c r="D198" s="333"/>
      <c r="E198" s="333"/>
      <c r="F198" s="333" t="s">
        <v>2421</v>
      </c>
      <c r="G198" s="334"/>
      <c r="H198" s="395" t="s">
        <v>2422</v>
      </c>
      <c r="I198" s="395"/>
      <c r="J198" s="395"/>
      <c r="K198" s="269"/>
    </row>
    <row r="199" spans="2:11" ht="5.25" customHeight="1">
      <c r="B199" s="297"/>
      <c r="C199" s="294"/>
      <c r="D199" s="294"/>
      <c r="E199" s="294"/>
      <c r="F199" s="294"/>
      <c r="G199" s="277"/>
      <c r="H199" s="294"/>
      <c r="I199" s="294"/>
      <c r="J199" s="294"/>
      <c r="K199" s="318"/>
    </row>
    <row r="200" spans="2:11" ht="15" customHeight="1">
      <c r="B200" s="297"/>
      <c r="C200" s="277" t="s">
        <v>2412</v>
      </c>
      <c r="D200" s="277"/>
      <c r="E200" s="277"/>
      <c r="F200" s="296" t="s">
        <v>42</v>
      </c>
      <c r="G200" s="277"/>
      <c r="H200" s="391" t="s">
        <v>2423</v>
      </c>
      <c r="I200" s="391"/>
      <c r="J200" s="391"/>
      <c r="K200" s="318"/>
    </row>
    <row r="201" spans="2:11" ht="15" customHeight="1">
      <c r="B201" s="297"/>
      <c r="C201" s="303"/>
      <c r="D201" s="277"/>
      <c r="E201" s="277"/>
      <c r="F201" s="296" t="s">
        <v>43</v>
      </c>
      <c r="G201" s="277"/>
      <c r="H201" s="391" t="s">
        <v>2424</v>
      </c>
      <c r="I201" s="391"/>
      <c r="J201" s="391"/>
      <c r="K201" s="318"/>
    </row>
    <row r="202" spans="2:11" ht="15" customHeight="1">
      <c r="B202" s="297"/>
      <c r="C202" s="303"/>
      <c r="D202" s="277"/>
      <c r="E202" s="277"/>
      <c r="F202" s="296" t="s">
        <v>46</v>
      </c>
      <c r="G202" s="277"/>
      <c r="H202" s="391" t="s">
        <v>2425</v>
      </c>
      <c r="I202" s="391"/>
      <c r="J202" s="391"/>
      <c r="K202" s="318"/>
    </row>
    <row r="203" spans="2:11" ht="15" customHeight="1">
      <c r="B203" s="297"/>
      <c r="C203" s="277"/>
      <c r="D203" s="277"/>
      <c r="E203" s="277"/>
      <c r="F203" s="296" t="s">
        <v>44</v>
      </c>
      <c r="G203" s="277"/>
      <c r="H203" s="391" t="s">
        <v>2426</v>
      </c>
      <c r="I203" s="391"/>
      <c r="J203" s="391"/>
      <c r="K203" s="318"/>
    </row>
    <row r="204" spans="2:11" ht="15" customHeight="1">
      <c r="B204" s="297"/>
      <c r="C204" s="277"/>
      <c r="D204" s="277"/>
      <c r="E204" s="277"/>
      <c r="F204" s="296" t="s">
        <v>45</v>
      </c>
      <c r="G204" s="277"/>
      <c r="H204" s="391" t="s">
        <v>2427</v>
      </c>
      <c r="I204" s="391"/>
      <c r="J204" s="391"/>
      <c r="K204" s="318"/>
    </row>
    <row r="205" spans="2:11" ht="15" customHeight="1">
      <c r="B205" s="297"/>
      <c r="C205" s="277"/>
      <c r="D205" s="277"/>
      <c r="E205" s="277"/>
      <c r="F205" s="296"/>
      <c r="G205" s="277"/>
      <c r="H205" s="277"/>
      <c r="I205" s="277"/>
      <c r="J205" s="277"/>
      <c r="K205" s="318"/>
    </row>
    <row r="206" spans="2:11" ht="15" customHeight="1">
      <c r="B206" s="297"/>
      <c r="C206" s="277" t="s">
        <v>2368</v>
      </c>
      <c r="D206" s="277"/>
      <c r="E206" s="277"/>
      <c r="F206" s="296" t="s">
        <v>78</v>
      </c>
      <c r="G206" s="277"/>
      <c r="H206" s="391" t="s">
        <v>2428</v>
      </c>
      <c r="I206" s="391"/>
      <c r="J206" s="391"/>
      <c r="K206" s="318"/>
    </row>
    <row r="207" spans="2:11" ht="15" customHeight="1">
      <c r="B207" s="297"/>
      <c r="C207" s="303"/>
      <c r="D207" s="277"/>
      <c r="E207" s="277"/>
      <c r="F207" s="296" t="s">
        <v>2266</v>
      </c>
      <c r="G207" s="277"/>
      <c r="H207" s="391" t="s">
        <v>2267</v>
      </c>
      <c r="I207" s="391"/>
      <c r="J207" s="391"/>
      <c r="K207" s="318"/>
    </row>
    <row r="208" spans="2:11" ht="15" customHeight="1">
      <c r="B208" s="297"/>
      <c r="C208" s="277"/>
      <c r="D208" s="277"/>
      <c r="E208" s="277"/>
      <c r="F208" s="296" t="s">
        <v>2264</v>
      </c>
      <c r="G208" s="277"/>
      <c r="H208" s="391" t="s">
        <v>2429</v>
      </c>
      <c r="I208" s="391"/>
      <c r="J208" s="391"/>
      <c r="K208" s="318"/>
    </row>
    <row r="209" spans="2:11" ht="15" customHeight="1">
      <c r="B209" s="335"/>
      <c r="C209" s="303"/>
      <c r="D209" s="303"/>
      <c r="E209" s="303"/>
      <c r="F209" s="296" t="s">
        <v>2268</v>
      </c>
      <c r="G209" s="282"/>
      <c r="H209" s="390" t="s">
        <v>2269</v>
      </c>
      <c r="I209" s="390"/>
      <c r="J209" s="390"/>
      <c r="K209" s="336"/>
    </row>
    <row r="210" spans="2:11" ht="15" customHeight="1">
      <c r="B210" s="335"/>
      <c r="C210" s="303"/>
      <c r="D210" s="303"/>
      <c r="E210" s="303"/>
      <c r="F210" s="296" t="s">
        <v>2270</v>
      </c>
      <c r="G210" s="282"/>
      <c r="H210" s="390" t="s">
        <v>2430</v>
      </c>
      <c r="I210" s="390"/>
      <c r="J210" s="390"/>
      <c r="K210" s="336"/>
    </row>
    <row r="211" spans="2:11" ht="15" customHeight="1">
      <c r="B211" s="335"/>
      <c r="C211" s="303"/>
      <c r="D211" s="303"/>
      <c r="E211" s="303"/>
      <c r="F211" s="337"/>
      <c r="G211" s="282"/>
      <c r="H211" s="338"/>
      <c r="I211" s="338"/>
      <c r="J211" s="338"/>
      <c r="K211" s="336"/>
    </row>
    <row r="212" spans="2:11" ht="15" customHeight="1">
      <c r="B212" s="335"/>
      <c r="C212" s="277" t="s">
        <v>2392</v>
      </c>
      <c r="D212" s="303"/>
      <c r="E212" s="303"/>
      <c r="F212" s="296">
        <v>1</v>
      </c>
      <c r="G212" s="282"/>
      <c r="H212" s="390" t="s">
        <v>2431</v>
      </c>
      <c r="I212" s="390"/>
      <c r="J212" s="390"/>
      <c r="K212" s="336"/>
    </row>
    <row r="213" spans="2:11" ht="15" customHeight="1">
      <c r="B213" s="335"/>
      <c r="C213" s="303"/>
      <c r="D213" s="303"/>
      <c r="E213" s="303"/>
      <c r="F213" s="296">
        <v>2</v>
      </c>
      <c r="G213" s="282"/>
      <c r="H213" s="390" t="s">
        <v>2432</v>
      </c>
      <c r="I213" s="390"/>
      <c r="J213" s="390"/>
      <c r="K213" s="336"/>
    </row>
    <row r="214" spans="2:11" ht="15" customHeight="1">
      <c r="B214" s="335"/>
      <c r="C214" s="303"/>
      <c r="D214" s="303"/>
      <c r="E214" s="303"/>
      <c r="F214" s="296">
        <v>3</v>
      </c>
      <c r="G214" s="282"/>
      <c r="H214" s="390" t="s">
        <v>2433</v>
      </c>
      <c r="I214" s="390"/>
      <c r="J214" s="390"/>
      <c r="K214" s="336"/>
    </row>
    <row r="215" spans="2:11" ht="15" customHeight="1">
      <c r="B215" s="335"/>
      <c r="C215" s="303"/>
      <c r="D215" s="303"/>
      <c r="E215" s="303"/>
      <c r="F215" s="296">
        <v>4</v>
      </c>
      <c r="G215" s="282"/>
      <c r="H215" s="390" t="s">
        <v>2434</v>
      </c>
      <c r="I215" s="390"/>
      <c r="J215" s="390"/>
      <c r="K215" s="336"/>
    </row>
    <row r="216" spans="2:11" ht="12.75" customHeight="1">
      <c r="B216" s="339"/>
      <c r="C216" s="340"/>
      <c r="D216" s="340"/>
      <c r="E216" s="340"/>
      <c r="F216" s="340"/>
      <c r="G216" s="340"/>
      <c r="H216" s="340"/>
      <c r="I216" s="340"/>
      <c r="J216" s="340"/>
      <c r="K216" s="341"/>
    </row>
  </sheetData>
  <sheetProtection formatCells="0" formatColumns="0" formatRows="0" insertColumns="0" insertRows="0" insertHyperlinks="0" deleteColumns="0" deleteRows="0" sort="0" autoFilter="0" pivotTables="0"/>
  <mergeCells count="77">
    <mergeCell ref="C3:J3"/>
    <mergeCell ref="C4:J4"/>
    <mergeCell ref="C6:J6"/>
    <mergeCell ref="C7:J7"/>
    <mergeCell ref="D11:J11"/>
    <mergeCell ref="D14:J14"/>
    <mergeCell ref="D15:J15"/>
    <mergeCell ref="F16:J16"/>
    <mergeCell ref="F17:J17"/>
    <mergeCell ref="C9:J9"/>
    <mergeCell ref="D10:J10"/>
    <mergeCell ref="D13:J13"/>
    <mergeCell ref="D31:J31"/>
    <mergeCell ref="C24:J24"/>
    <mergeCell ref="D32:J32"/>
    <mergeCell ref="F18:J18"/>
    <mergeCell ref="F21:J21"/>
    <mergeCell ref="C23:J23"/>
    <mergeCell ref="D25:J25"/>
    <mergeCell ref="D26:J26"/>
    <mergeCell ref="D28:J28"/>
    <mergeCell ref="D29:J29"/>
    <mergeCell ref="F19:J19"/>
    <mergeCell ref="F20:J20"/>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11</vt:i4>
      </vt:variant>
    </vt:vector>
  </HeadingPairs>
  <TitlesOfParts>
    <vt:vector size="17" baseType="lpstr">
      <vt:lpstr>Rekapitulace stavby</vt:lpstr>
      <vt:lpstr>01 - Stavební + konstrukč...</vt:lpstr>
      <vt:lpstr>02 - Zdravotně technické ...</vt:lpstr>
      <vt:lpstr>03 - Elektroinstalace</vt:lpstr>
      <vt:lpstr>04 - Vytápění</vt:lpstr>
      <vt:lpstr>Pokyny pro vyplnění</vt:lpstr>
      <vt:lpstr>'01 - Stavební + konstrukč...'!Názvy_tisku</vt:lpstr>
      <vt:lpstr>'02 - Zdravotně technické ...'!Názvy_tisku</vt:lpstr>
      <vt:lpstr>'03 - Elektroinstalace'!Názvy_tisku</vt:lpstr>
      <vt:lpstr>'04 - Vytápění'!Názvy_tisku</vt:lpstr>
      <vt:lpstr>'Rekapitulace stavby'!Názvy_tisku</vt:lpstr>
      <vt:lpstr>'01 - Stavební + konstrukč...'!Oblast_tisku</vt:lpstr>
      <vt:lpstr>'02 - Zdravotně technické ...'!Oblast_tisku</vt:lpstr>
      <vt:lpstr>'03 - Elektroinstalace'!Oblast_tisku</vt:lpstr>
      <vt:lpstr>'04 - Vytápění'!Oblast_tisku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PC-PC\PC</dc:creator>
  <cp:lastModifiedBy>xyz</cp:lastModifiedBy>
  <dcterms:created xsi:type="dcterms:W3CDTF">2019-12-14T08:18:00Z</dcterms:created>
  <dcterms:modified xsi:type="dcterms:W3CDTF">2019-12-18T13:24:57Z</dcterms:modified>
</cp:coreProperties>
</file>